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.aghajani\Desktop\DO\BK-HD-PEDCO-T-1903\"/>
    </mc:Choice>
  </mc:AlternateContent>
  <bookViews>
    <workbookView xWindow="0" yWindow="0" windowWidth="20640" windowHeight="11760"/>
  </bookViews>
  <sheets>
    <sheet name="Cover" sheetId="31" r:id="rId1"/>
    <sheet name="Revision" sheetId="32" r:id="rId2"/>
    <sheet name="Abb" sheetId="29" r:id="rId3"/>
    <sheet name="MV" sheetId="33" r:id="rId4"/>
    <sheet name="LV" sheetId="34" r:id="rId5"/>
    <sheet name="Calculation" sheetId="37" r:id="rId6"/>
  </sheets>
  <externalReferences>
    <externalReference r:id="rId7"/>
  </externalReferences>
  <definedNames>
    <definedName name="_Fill" localSheetId="5" hidden="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hidden="1">#REF!</definedName>
    <definedName name="_xlnm._FilterDatabase" localSheetId="4" hidden="1">LV!$A$4:$Z$90</definedName>
    <definedName name="_xlnm._FilterDatabase" localSheetId="3" hidden="1">MV!$A$3:$AG$9</definedName>
    <definedName name="_Parse_Out" localSheetId="5" hidden="1">#REF!</definedName>
    <definedName name="_Parse_Out" localSheetId="4" hidden="1">#REF!</definedName>
    <definedName name="_Parse_Out" localSheetId="3" hidden="1">#REF!</definedName>
    <definedName name="_Parse_Out" localSheetId="1" hidden="1">#REF!</definedName>
    <definedName name="_Parse_Out" hidden="1">#REF!</definedName>
    <definedName name="_WRN3" localSheetId="5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WRN3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WRN3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localSheetId="5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localSheetId="5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localSheetId="5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2">Abb!$A$1:$C$50</definedName>
    <definedName name="_xlnm.Print_Area" localSheetId="5">Calculation!$A$1:$AL$37</definedName>
    <definedName name="_xlnm.Print_Area" localSheetId="0">Cover!$A$1:$AM$47</definedName>
    <definedName name="_xlnm.Print_Area" localSheetId="4">LV!$A$1:$Z$122</definedName>
    <definedName name="_xlnm.Print_Area" localSheetId="3">MV!$A$1:$AB$36</definedName>
    <definedName name="_xlnm.Print_Area" localSheetId="1">Revision!$A$1:$AM$62</definedName>
    <definedName name="_xlnm.Print_Titles" localSheetId="4">LV!$1:$4</definedName>
    <definedName name="wrn.CALCULATION._.COVER." localSheetId="5" hidden="1">{#N/A,#N/A,FALSE,"CALC TITLE PAGE";#N/A,#N/A,FALSE,"TABLE OF CONTENTS"}</definedName>
    <definedName name="wrn.CALCULATION._.COVER." localSheetId="0" hidden="1">{#N/A,#N/A,FALSE,"CALC TITLE PAGE";#N/A,#N/A,FALSE,"TABLE OF CONTENTS"}</definedName>
    <definedName name="wrn.CALCULATION._.COVER." localSheetId="1" hidden="1">{#N/A,#N/A,FALSE,"CALC TITLE PAGE";#N/A,#N/A,FALSE,"TABLE OF CONTENTS"}</definedName>
    <definedName name="wrn.CALCULATION._.COVER." hidden="1">{#N/A,#N/A,FALSE,"CALC TITLE PAGE";#N/A,#N/A,FALSE,"TABLE OF CONTENTS"}</definedName>
    <definedName name="wrn.LDT." localSheetId="5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.LDT.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.LDT.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localSheetId="5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localSheetId="5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localSheetId="5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localSheetId="5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localSheetId="5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52511"/>
</workbook>
</file>

<file path=xl/calcChain.xml><?xml version="1.0" encoding="utf-8"?>
<calcChain xmlns="http://schemas.openxmlformats.org/spreadsheetml/2006/main">
  <c r="W88" i="34" l="1"/>
  <c r="Y88" i="34"/>
  <c r="X88" i="34"/>
  <c r="U88" i="34"/>
  <c r="H88" i="34"/>
  <c r="U33" i="34"/>
  <c r="T33" i="34"/>
  <c r="S33" i="34"/>
  <c r="V33" i="34"/>
  <c r="W33" i="34" l="1"/>
  <c r="Q12" i="34" l="1"/>
  <c r="S12" i="34"/>
  <c r="W12" i="34" s="1"/>
  <c r="T12" i="34"/>
  <c r="U12" i="34"/>
  <c r="Q13" i="34"/>
  <c r="S13" i="34"/>
  <c r="T13" i="34"/>
  <c r="U13" i="34"/>
  <c r="Q14" i="34"/>
  <c r="S14" i="34"/>
  <c r="W14" i="34" s="1"/>
  <c r="T14" i="34"/>
  <c r="U14" i="34"/>
  <c r="Q15" i="34"/>
  <c r="S15" i="34"/>
  <c r="W15" i="34" s="1"/>
  <c r="T15" i="34"/>
  <c r="U15" i="34"/>
  <c r="Q16" i="34"/>
  <c r="S16" i="34"/>
  <c r="T16" i="34"/>
  <c r="U16" i="34"/>
  <c r="W16" i="34" l="1"/>
  <c r="W13" i="34"/>
  <c r="V5" i="34"/>
  <c r="H5" i="34"/>
  <c r="S38" i="34" l="1"/>
  <c r="T38" i="34"/>
  <c r="U38" i="34"/>
  <c r="V38" i="34"/>
  <c r="S39" i="34"/>
  <c r="T39" i="34"/>
  <c r="U39" i="34"/>
  <c r="V39" i="34"/>
  <c r="W39" i="34" l="1"/>
  <c r="W38" i="34"/>
  <c r="R79" i="34" l="1"/>
  <c r="W81" i="34"/>
  <c r="U81" i="34"/>
  <c r="H81" i="34"/>
  <c r="X81" i="34" s="1"/>
  <c r="Y81" i="34" l="1"/>
  <c r="R61" i="34"/>
  <c r="R62" i="34"/>
  <c r="M6" i="33" l="1"/>
  <c r="M5" i="33"/>
  <c r="M4" i="33"/>
  <c r="H72" i="34" l="1"/>
  <c r="X72" i="34" s="1"/>
  <c r="Y72" i="34" s="1"/>
  <c r="U72" i="34"/>
  <c r="W72" i="34"/>
  <c r="W86" i="34" l="1"/>
  <c r="W87" i="34"/>
  <c r="U86" i="34"/>
  <c r="U87" i="34"/>
  <c r="H87" i="34"/>
  <c r="X87" i="34" s="1"/>
  <c r="Y87" i="34" s="1"/>
  <c r="H86" i="34"/>
  <c r="X86" i="34" s="1"/>
  <c r="Y86" i="34" s="1"/>
  <c r="W84" i="34"/>
  <c r="W85" i="34"/>
  <c r="U83" i="34"/>
  <c r="U84" i="34"/>
  <c r="U85" i="34"/>
  <c r="H85" i="34"/>
  <c r="X85" i="34" s="1"/>
  <c r="Y85" i="34" s="1"/>
  <c r="H84" i="34"/>
  <c r="X84" i="34" s="1"/>
  <c r="Y84" i="34" s="1"/>
  <c r="W83" i="34"/>
  <c r="W82" i="34"/>
  <c r="U82" i="34"/>
  <c r="H83" i="34"/>
  <c r="X83" i="34" s="1"/>
  <c r="Y83" i="34" s="1"/>
  <c r="H82" i="34"/>
  <c r="X82" i="34" s="1"/>
  <c r="Y82" i="34" s="1"/>
  <c r="H89" i="34"/>
  <c r="W89" i="34"/>
  <c r="H80" i="34" l="1"/>
  <c r="X80" i="34" s="1"/>
  <c r="Y80" i="34" s="1"/>
  <c r="U80" i="34"/>
  <c r="W80" i="34"/>
  <c r="W71" i="34"/>
  <c r="U71" i="34"/>
  <c r="H71" i="34"/>
  <c r="X71" i="34" s="1"/>
  <c r="Y71" i="34" s="1"/>
  <c r="U9" i="33"/>
  <c r="U8" i="33"/>
  <c r="W53" i="34" l="1"/>
  <c r="W52" i="34"/>
  <c r="U53" i="34"/>
  <c r="U52" i="34"/>
  <c r="H53" i="34"/>
  <c r="X53" i="34" s="1"/>
  <c r="Y53" i="34" s="1"/>
  <c r="H52" i="34"/>
  <c r="X52" i="34" s="1"/>
  <c r="Y52" i="34" s="1"/>
  <c r="H55" i="34"/>
  <c r="X55" i="34" s="1"/>
  <c r="Y55" i="34" s="1"/>
  <c r="U55" i="34"/>
  <c r="W55" i="34"/>
  <c r="V45" i="34" l="1"/>
  <c r="U45" i="34"/>
  <c r="T45" i="34"/>
  <c r="S45" i="34"/>
  <c r="Q45" i="34"/>
  <c r="H45" i="34"/>
  <c r="V44" i="34"/>
  <c r="U44" i="34"/>
  <c r="T44" i="34"/>
  <c r="S44" i="34"/>
  <c r="Q44" i="34"/>
  <c r="H44" i="34"/>
  <c r="W44" i="34" l="1"/>
  <c r="X45" i="34"/>
  <c r="Y45" i="34" s="1"/>
  <c r="W45" i="34"/>
  <c r="X44" i="34"/>
  <c r="Y44" i="34" s="1"/>
  <c r="V6" i="34" l="1"/>
  <c r="V7" i="34"/>
  <c r="V8" i="34"/>
  <c r="V9" i="34"/>
  <c r="V10" i="34"/>
  <c r="V11" i="34"/>
  <c r="V12" i="34"/>
  <c r="V13" i="34"/>
  <c r="V14" i="34"/>
  <c r="V15" i="34"/>
  <c r="V16" i="34"/>
  <c r="T11" i="34"/>
  <c r="T6" i="34"/>
  <c r="T7" i="34"/>
  <c r="T8" i="34"/>
  <c r="T9" i="34"/>
  <c r="T10" i="34"/>
  <c r="T5" i="34"/>
  <c r="H16" i="34"/>
  <c r="X16" i="34" s="1"/>
  <c r="Y16" i="34" s="1"/>
  <c r="H14" i="34"/>
  <c r="X14" i="34" s="1"/>
  <c r="Y14" i="34" s="1"/>
  <c r="H12" i="34"/>
  <c r="X12" i="34" s="1"/>
  <c r="Y12" i="34" s="1"/>
  <c r="H10" i="34"/>
  <c r="Q10" i="34"/>
  <c r="S10" i="34"/>
  <c r="U10" i="34"/>
  <c r="H8" i="34"/>
  <c r="Q8" i="34"/>
  <c r="S8" i="34"/>
  <c r="U8" i="34"/>
  <c r="Q6" i="34"/>
  <c r="S6" i="34"/>
  <c r="U6" i="34"/>
  <c r="H6" i="34"/>
  <c r="W6" i="34" l="1"/>
  <c r="X6" i="34"/>
  <c r="Y6" i="34" s="1"/>
  <c r="X10" i="34"/>
  <c r="Y10" i="34" s="1"/>
  <c r="X8" i="34"/>
  <c r="Y8" i="34" s="1"/>
  <c r="W10" i="34"/>
  <c r="W8" i="34"/>
  <c r="W78" i="34"/>
  <c r="W79" i="34"/>
  <c r="U79" i="34"/>
  <c r="U78" i="34"/>
  <c r="U77" i="34"/>
  <c r="W77" i="34"/>
  <c r="W76" i="34"/>
  <c r="U76" i="34"/>
  <c r="S32" i="34" l="1"/>
  <c r="W21" i="34"/>
  <c r="U21" i="34"/>
  <c r="Q21" i="34"/>
  <c r="H21" i="34"/>
  <c r="X21" i="34" s="1"/>
  <c r="Y21" i="34" s="1"/>
  <c r="H79" i="34" l="1"/>
  <c r="X79" i="34" s="1"/>
  <c r="Y79" i="34" s="1"/>
  <c r="H78" i="34"/>
  <c r="X78" i="34" s="1"/>
  <c r="Y78" i="34" s="1"/>
  <c r="W75" i="34" l="1"/>
  <c r="W74" i="34"/>
  <c r="W73" i="34"/>
  <c r="U75" i="34"/>
  <c r="U74" i="34"/>
  <c r="U73" i="34"/>
  <c r="H75" i="34"/>
  <c r="X75" i="34" s="1"/>
  <c r="Y75" i="34" s="1"/>
  <c r="H74" i="34"/>
  <c r="X74" i="34" s="1"/>
  <c r="Y74" i="34" s="1"/>
  <c r="H73" i="34"/>
  <c r="X73" i="34" s="1"/>
  <c r="Y73" i="34" s="1"/>
  <c r="H77" i="34" l="1"/>
  <c r="X77" i="34" s="1"/>
  <c r="Y77" i="34" s="1"/>
  <c r="H76" i="34"/>
  <c r="X76" i="34" s="1"/>
  <c r="Y76" i="34" s="1"/>
  <c r="W90" i="34" l="1"/>
  <c r="H90" i="34"/>
  <c r="V40" i="34" l="1"/>
  <c r="V41" i="34"/>
  <c r="V42" i="34"/>
  <c r="V43" i="34"/>
  <c r="V36" i="34"/>
  <c r="V37" i="34"/>
  <c r="V29" i="34"/>
  <c r="V30" i="34"/>
  <c r="V31" i="34"/>
  <c r="V32" i="34"/>
  <c r="V28" i="34"/>
  <c r="T36" i="34"/>
  <c r="T37" i="34"/>
  <c r="T40" i="34"/>
  <c r="T41" i="34"/>
  <c r="T42" i="34"/>
  <c r="T43" i="34"/>
  <c r="T32" i="34"/>
  <c r="T31" i="34"/>
  <c r="T30" i="34"/>
  <c r="T29" i="34"/>
  <c r="T28" i="34"/>
  <c r="S40" i="34"/>
  <c r="S41" i="34"/>
  <c r="S42" i="34"/>
  <c r="S43" i="34"/>
  <c r="S36" i="34"/>
  <c r="S37" i="34"/>
  <c r="S29" i="34"/>
  <c r="S30" i="34"/>
  <c r="S31" i="34"/>
  <c r="S9" i="34"/>
  <c r="S11" i="34"/>
  <c r="S7" i="34"/>
  <c r="S28" i="34"/>
  <c r="S5" i="34"/>
  <c r="Q5" i="34" l="1"/>
  <c r="H5" i="33" l="1"/>
  <c r="H6" i="33"/>
  <c r="H7" i="33"/>
  <c r="H8" i="33"/>
  <c r="Y8" i="33" s="1"/>
  <c r="H9" i="33"/>
  <c r="Y9" i="33" s="1"/>
  <c r="H4" i="33"/>
  <c r="Z9" i="33" l="1"/>
  <c r="Z8" i="33"/>
  <c r="Y25" i="33"/>
  <c r="X25" i="33"/>
  <c r="W16" i="33"/>
  <c r="V16" i="33"/>
  <c r="AA9" i="33" l="1"/>
  <c r="W9" i="33" s="1"/>
  <c r="AA8" i="33"/>
  <c r="W8" i="33" s="1"/>
  <c r="H7" i="34"/>
  <c r="H9" i="34"/>
  <c r="H11" i="34"/>
  <c r="X11" i="34" s="1"/>
  <c r="H13" i="34"/>
  <c r="X13" i="34" s="1"/>
  <c r="Y13" i="34" s="1"/>
  <c r="H15" i="34"/>
  <c r="X15" i="34" s="1"/>
  <c r="Y15" i="34" s="1"/>
  <c r="H17" i="34"/>
  <c r="H18" i="34"/>
  <c r="H19" i="34"/>
  <c r="H20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X33" i="34" s="1"/>
  <c r="Y33" i="34" s="1"/>
  <c r="H34" i="34"/>
  <c r="H35" i="34"/>
  <c r="H36" i="34"/>
  <c r="H37" i="34"/>
  <c r="H38" i="34"/>
  <c r="X38" i="34" s="1"/>
  <c r="Y38" i="34" s="1"/>
  <c r="H39" i="34"/>
  <c r="X39" i="34" s="1"/>
  <c r="Y39" i="34" s="1"/>
  <c r="H40" i="34"/>
  <c r="H41" i="34"/>
  <c r="H42" i="34"/>
  <c r="H43" i="34"/>
  <c r="H46" i="34"/>
  <c r="H47" i="34"/>
  <c r="H48" i="34"/>
  <c r="H49" i="34"/>
  <c r="H50" i="34"/>
  <c r="H51" i="34"/>
  <c r="H54" i="34"/>
  <c r="H56" i="34"/>
  <c r="H57" i="34"/>
  <c r="H58" i="34"/>
  <c r="H59" i="34"/>
  <c r="H60" i="34"/>
  <c r="H61" i="34"/>
  <c r="H62" i="34"/>
  <c r="H63" i="34"/>
  <c r="H64" i="34"/>
  <c r="H65" i="34"/>
  <c r="H66" i="34"/>
  <c r="H67" i="34"/>
  <c r="H68" i="34"/>
  <c r="H69" i="34"/>
  <c r="H70" i="34"/>
  <c r="U64" i="34" l="1"/>
  <c r="W64" i="34"/>
  <c r="X64" i="34" l="1"/>
  <c r="Y64" i="34" s="1"/>
  <c r="W62" i="34"/>
  <c r="X61" i="34"/>
  <c r="Y61" i="34" s="1"/>
  <c r="W60" i="34"/>
  <c r="X59" i="34"/>
  <c r="Y59" i="34" s="1"/>
  <c r="W70" i="34"/>
  <c r="U70" i="34"/>
  <c r="X70" i="34"/>
  <c r="Y70" i="34" s="1"/>
  <c r="W69" i="34"/>
  <c r="U69" i="34"/>
  <c r="X69" i="34"/>
  <c r="Y69" i="34" s="1"/>
  <c r="W68" i="34"/>
  <c r="U68" i="34"/>
  <c r="X68" i="34"/>
  <c r="Y68" i="34" s="1"/>
  <c r="W67" i="34"/>
  <c r="U67" i="34"/>
  <c r="X67" i="34"/>
  <c r="Y67" i="34" s="1"/>
  <c r="W66" i="34"/>
  <c r="U66" i="34"/>
  <c r="X66" i="34"/>
  <c r="Y66" i="34" s="1"/>
  <c r="W65" i="34"/>
  <c r="U65" i="34"/>
  <c r="X65" i="34"/>
  <c r="Y65" i="34" s="1"/>
  <c r="W63" i="34"/>
  <c r="U63" i="34"/>
  <c r="U62" i="34"/>
  <c r="W61" i="34"/>
  <c r="U61" i="34"/>
  <c r="U60" i="34"/>
  <c r="U59" i="34"/>
  <c r="W58" i="34"/>
  <c r="U58" i="34"/>
  <c r="X58" i="34"/>
  <c r="W57" i="34"/>
  <c r="U57" i="34"/>
  <c r="X57" i="34"/>
  <c r="W56" i="34"/>
  <c r="U56" i="34"/>
  <c r="X56" i="34"/>
  <c r="W54" i="34"/>
  <c r="U54" i="34"/>
  <c r="X54" i="34"/>
  <c r="Y54" i="34" s="1"/>
  <c r="W51" i="34"/>
  <c r="U51" i="34"/>
  <c r="X51" i="34"/>
  <c r="Y51" i="34" s="1"/>
  <c r="W50" i="34"/>
  <c r="U50" i="34"/>
  <c r="X50" i="34"/>
  <c r="Y50" i="34" s="1"/>
  <c r="W49" i="34"/>
  <c r="U49" i="34"/>
  <c r="X49" i="34"/>
  <c r="W48" i="34"/>
  <c r="U48" i="34"/>
  <c r="X48" i="34"/>
  <c r="Y48" i="34" s="1"/>
  <c r="W47" i="34"/>
  <c r="U47" i="34"/>
  <c r="X47" i="34"/>
  <c r="W46" i="34"/>
  <c r="U46" i="34"/>
  <c r="X46" i="34"/>
  <c r="W43" i="34"/>
  <c r="U43" i="34"/>
  <c r="Q43" i="34"/>
  <c r="X43" i="34"/>
  <c r="W42" i="34"/>
  <c r="U42" i="34"/>
  <c r="Q42" i="34"/>
  <c r="X42" i="34"/>
  <c r="W41" i="34"/>
  <c r="U41" i="34"/>
  <c r="Q41" i="34"/>
  <c r="X41" i="34"/>
  <c r="W40" i="34"/>
  <c r="U40" i="34"/>
  <c r="Q40" i="34"/>
  <c r="X40" i="34"/>
  <c r="Q39" i="34"/>
  <c r="Q38" i="34"/>
  <c r="W37" i="34"/>
  <c r="U37" i="34"/>
  <c r="Q37" i="34"/>
  <c r="X37" i="34"/>
  <c r="W36" i="34"/>
  <c r="U36" i="34"/>
  <c r="Q36" i="34"/>
  <c r="X36" i="34"/>
  <c r="W35" i="34"/>
  <c r="U35" i="34"/>
  <c r="Q35" i="34"/>
  <c r="X35" i="34"/>
  <c r="W34" i="34"/>
  <c r="U34" i="34"/>
  <c r="Q34" i="34"/>
  <c r="X34" i="34"/>
  <c r="Q33" i="34"/>
  <c r="W32" i="34"/>
  <c r="U32" i="34"/>
  <c r="Q32" i="34"/>
  <c r="X32" i="34"/>
  <c r="W31" i="34"/>
  <c r="U31" i="34"/>
  <c r="Q31" i="34"/>
  <c r="X31" i="34"/>
  <c r="W30" i="34"/>
  <c r="U30" i="34"/>
  <c r="Q30" i="34"/>
  <c r="X30" i="34"/>
  <c r="W29" i="34"/>
  <c r="U29" i="34"/>
  <c r="Q29" i="34"/>
  <c r="X29" i="34"/>
  <c r="W28" i="34"/>
  <c r="U28" i="34"/>
  <c r="Q28" i="34"/>
  <c r="X28" i="34"/>
  <c r="W27" i="34"/>
  <c r="U27" i="34"/>
  <c r="Q27" i="34"/>
  <c r="X27" i="34"/>
  <c r="W26" i="34"/>
  <c r="U26" i="34"/>
  <c r="Q26" i="34"/>
  <c r="X26" i="34"/>
  <c r="W25" i="34"/>
  <c r="U25" i="34"/>
  <c r="Q25" i="34"/>
  <c r="X25" i="34"/>
  <c r="W24" i="34"/>
  <c r="U24" i="34"/>
  <c r="Q24" i="34"/>
  <c r="X24" i="34"/>
  <c r="V113" i="34" s="1"/>
  <c r="W23" i="34"/>
  <c r="U23" i="34"/>
  <c r="Q23" i="34"/>
  <c r="X23" i="34"/>
  <c r="W22" i="34"/>
  <c r="U22" i="34"/>
  <c r="Q22" i="34"/>
  <c r="X22" i="34"/>
  <c r="Y22" i="34" s="1"/>
  <c r="W20" i="34"/>
  <c r="U20" i="34"/>
  <c r="Q20" i="34"/>
  <c r="X20" i="34"/>
  <c r="X104" i="34" s="1"/>
  <c r="W19" i="34"/>
  <c r="U19" i="34"/>
  <c r="Q19" i="34"/>
  <c r="X19" i="34"/>
  <c r="Y19" i="34" s="1"/>
  <c r="W18" i="34"/>
  <c r="U18" i="34"/>
  <c r="Q18" i="34"/>
  <c r="X18" i="34"/>
  <c r="W17" i="34"/>
  <c r="U17" i="34"/>
  <c r="Q17" i="34"/>
  <c r="X17" i="34"/>
  <c r="W11" i="34"/>
  <c r="U11" i="34"/>
  <c r="Q11" i="34"/>
  <c r="Y11" i="34"/>
  <c r="W9" i="34"/>
  <c r="U9" i="34"/>
  <c r="Q9" i="34"/>
  <c r="X9" i="34"/>
  <c r="W7" i="34"/>
  <c r="U7" i="34"/>
  <c r="Q7" i="34"/>
  <c r="X7" i="34"/>
  <c r="T104" i="34" s="1"/>
  <c r="W5" i="34"/>
  <c r="U5" i="34"/>
  <c r="X5" i="34"/>
  <c r="Y40" i="34" l="1"/>
  <c r="V95" i="34"/>
  <c r="X95" i="34"/>
  <c r="V104" i="34"/>
  <c r="T95" i="34"/>
  <c r="Y56" i="34"/>
  <c r="T113" i="34"/>
  <c r="Y49" i="34"/>
  <c r="Y57" i="34"/>
  <c r="Y23" i="34"/>
  <c r="W59" i="34"/>
  <c r="X60" i="34"/>
  <c r="Y60" i="34" s="1"/>
  <c r="Y17" i="34"/>
  <c r="Y27" i="34"/>
  <c r="X62" i="34"/>
  <c r="O99" i="34" s="1" a="1"/>
  <c r="O99" i="34" s="1"/>
  <c r="Y7" i="34"/>
  <c r="Y20" i="34"/>
  <c r="Y104" i="34" s="1"/>
  <c r="Y24" i="34"/>
  <c r="Y47" i="34"/>
  <c r="Y58" i="34"/>
  <c r="Y18" i="34"/>
  <c r="Y26" i="34"/>
  <c r="Y28" i="34"/>
  <c r="Y29" i="34"/>
  <c r="Y30" i="34"/>
  <c r="Y31" i="34"/>
  <c r="Y32" i="34"/>
  <c r="Y34" i="34"/>
  <c r="Y35" i="34"/>
  <c r="Y36" i="34"/>
  <c r="Y37" i="34"/>
  <c r="Y41" i="34"/>
  <c r="Y42" i="34"/>
  <c r="Y43" i="34"/>
  <c r="Y46" i="34"/>
  <c r="Y25" i="34"/>
  <c r="Y9" i="34"/>
  <c r="Y95" i="34" s="1"/>
  <c r="Y5" i="34"/>
  <c r="X63" i="34"/>
  <c r="X113" i="34" s="1"/>
  <c r="Y6" i="33"/>
  <c r="Y5" i="33"/>
  <c r="N108" i="34" l="1" a="1"/>
  <c r="N108" i="34" s="1"/>
  <c r="P108" i="34" a="1"/>
  <c r="P108" i="34" s="1"/>
  <c r="U95" i="34"/>
  <c r="W113" i="34"/>
  <c r="O108" i="34" a="1"/>
  <c r="O108" i="34" s="1"/>
  <c r="W104" i="34"/>
  <c r="U104" i="34"/>
  <c r="N99" i="34" a="1"/>
  <c r="N99" i="34" s="1"/>
  <c r="W95" i="34"/>
  <c r="O117" i="34" a="1"/>
  <c r="O117" i="34" s="1"/>
  <c r="N117" i="34" a="1"/>
  <c r="N117" i="34" s="1"/>
  <c r="V115" i="34"/>
  <c r="Y62" i="34"/>
  <c r="U113" i="34" s="1"/>
  <c r="V106" i="34"/>
  <c r="V97" i="34"/>
  <c r="Y63" i="34"/>
  <c r="Y113" i="34" s="1"/>
  <c r="W7" i="33"/>
  <c r="X7" i="33" s="1"/>
  <c r="U7" i="33"/>
  <c r="Q7" i="33"/>
  <c r="Y7" i="33"/>
  <c r="Q108" i="34" l="1" a="1"/>
  <c r="Q108" i="34" s="1"/>
  <c r="P99" i="34" a="1"/>
  <c r="P99" i="34" s="1"/>
  <c r="Q99" i="34" a="1"/>
  <c r="Q99" i="34" s="1"/>
  <c r="Q117" i="34" a="1"/>
  <c r="Q117" i="34" s="1"/>
  <c r="P117" i="34" a="1"/>
  <c r="P117" i="34" s="1"/>
  <c r="V98" i="34"/>
  <c r="W115" i="34"/>
  <c r="X115" i="34" s="1"/>
  <c r="Y115" i="34" s="1"/>
  <c r="V107" i="34"/>
  <c r="W97" i="34"/>
  <c r="X97" i="34" s="1"/>
  <c r="W106" i="34"/>
  <c r="X106" i="34" s="1"/>
  <c r="Y106" i="34" s="1"/>
  <c r="Z7" i="33"/>
  <c r="W25" i="33" s="1"/>
  <c r="V25" i="33"/>
  <c r="Q6" i="33"/>
  <c r="U6" i="33"/>
  <c r="W6" i="33"/>
  <c r="X6" i="33" s="1"/>
  <c r="Q5" i="33"/>
  <c r="U5" i="33"/>
  <c r="W5" i="33"/>
  <c r="X5" i="33" s="1"/>
  <c r="Y4" i="33"/>
  <c r="Z4" i="33" s="1"/>
  <c r="AA4" i="33" s="1"/>
  <c r="W4" i="33"/>
  <c r="X4" i="33" s="1"/>
  <c r="U4" i="33"/>
  <c r="Q4" i="33"/>
  <c r="W98" i="34" l="1"/>
  <c r="AA7" i="33"/>
  <c r="W107" i="34"/>
  <c r="Y97" i="34"/>
  <c r="U16" i="33"/>
  <c r="T16" i="33"/>
  <c r="Z6" i="33"/>
  <c r="X16" i="33"/>
  <c r="Z5" i="33"/>
  <c r="T25" i="33"/>
  <c r="S8" i="32"/>
  <c r="U8" i="32"/>
  <c r="O8" i="32"/>
  <c r="Q8" i="32"/>
  <c r="M8" i="32"/>
  <c r="Y16" i="33" l="1"/>
  <c r="W19" i="33" s="1"/>
  <c r="AA6" i="33"/>
  <c r="U25" i="33"/>
  <c r="W27" i="33" s="1"/>
  <c r="AA5" i="33"/>
  <c r="X98" i="34"/>
  <c r="X99" i="34" s="1"/>
  <c r="V18" i="33"/>
  <c r="V19" i="33"/>
  <c r="V28" i="33"/>
  <c r="V27" i="33"/>
  <c r="X107" i="34" a="1"/>
  <c r="X107" i="34" s="1"/>
  <c r="X108" i="34" s="1"/>
  <c r="V116" i="34"/>
  <c r="V121" i="34" s="1"/>
  <c r="W18" i="33"/>
  <c r="K8" i="32"/>
  <c r="W28" i="33" l="1"/>
  <c r="Y98" i="34"/>
  <c r="X18" i="33"/>
  <c r="Y18" i="33" s="1"/>
  <c r="X28" i="33"/>
  <c r="X29" i="33" s="1"/>
  <c r="X19" i="33"/>
  <c r="X20" i="33" s="1"/>
  <c r="Y107" i="34"/>
  <c r="W116" i="34"/>
  <c r="W121" i="34" s="1"/>
  <c r="X121" i="34" s="1" a="1"/>
  <c r="X121" i="34" s="1"/>
  <c r="X122" i="34" s="1"/>
  <c r="X27" i="33"/>
  <c r="Y27" i="33" s="1"/>
  <c r="Y121" i="34" l="1"/>
  <c r="Y19" i="33"/>
  <c r="Y28" i="33"/>
  <c r="X116" i="34" a="1"/>
  <c r="X116" i="34" s="1"/>
  <c r="X117" i="34" s="1"/>
  <c r="Y116" i="34" l="1"/>
</calcChain>
</file>

<file path=xl/sharedStrings.xml><?xml version="1.0" encoding="utf-8"?>
<sst xmlns="http://schemas.openxmlformats.org/spreadsheetml/2006/main" count="1596" uniqueCount="469">
  <si>
    <t>Rev.</t>
  </si>
  <si>
    <t>Prepared by:</t>
  </si>
  <si>
    <t>Date</t>
  </si>
  <si>
    <t>Checked by:</t>
  </si>
  <si>
    <t>Approved by:</t>
  </si>
  <si>
    <t xml:space="preserve">
</t>
  </si>
  <si>
    <t>status:</t>
  </si>
  <si>
    <t>D00</t>
  </si>
  <si>
    <t>D01</t>
  </si>
  <si>
    <t>D02</t>
  </si>
  <si>
    <t>D03</t>
  </si>
  <si>
    <t>D04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</si>
  <si>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</si>
  <si>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</si>
  <si>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</si>
  <si>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</si>
  <si>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</si>
  <si>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</si>
  <si>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</si>
  <si>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</si>
  <si>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</si>
  <si>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Purpose of Issue / Status</t>
  </si>
  <si>
    <r>
      <rPr>
        <b/>
        <sz val="10"/>
        <rFont val="Arial"/>
        <family val="2"/>
      </rPr>
      <t>IDC:</t>
    </r>
    <r>
      <rPr>
        <b/>
        <sz val="8"/>
        <rFont val="Arial"/>
        <family val="2"/>
      </rPr>
      <t xml:space="preserve"> Inter-Discipline Check</t>
    </r>
  </si>
  <si>
    <r>
      <rPr>
        <b/>
        <sz val="10"/>
        <rFont val="Arial"/>
        <family val="2"/>
      </rPr>
      <t>IFC:</t>
    </r>
    <r>
      <rPr>
        <b/>
        <sz val="8"/>
        <rFont val="Arial"/>
        <family val="2"/>
      </rPr>
      <t xml:space="preserve"> Issued For Comment </t>
    </r>
  </si>
  <si>
    <r>
      <rPr>
        <b/>
        <sz val="10"/>
        <rFont val="Arial"/>
        <family val="2"/>
      </rPr>
      <t>IFA:</t>
    </r>
    <r>
      <rPr>
        <b/>
        <sz val="8"/>
        <rFont val="Arial"/>
        <family val="2"/>
      </rPr>
      <t xml:space="preserve"> Issued For Approval</t>
    </r>
  </si>
  <si>
    <r>
      <rPr>
        <b/>
        <sz val="10"/>
        <rFont val="Arial"/>
        <family val="2"/>
      </rPr>
      <t>AFD:</t>
    </r>
    <r>
      <rPr>
        <b/>
        <sz val="8"/>
        <rFont val="Arial"/>
        <family val="2"/>
      </rPr>
      <t xml:space="preserve"> Approved For Design </t>
    </r>
  </si>
  <si>
    <r>
      <rPr>
        <b/>
        <sz val="10"/>
        <rFont val="Arial"/>
        <family val="2"/>
      </rPr>
      <t>AFC:</t>
    </r>
    <r>
      <rPr>
        <b/>
        <sz val="8"/>
        <rFont val="Arial"/>
        <family val="2"/>
      </rPr>
      <t xml:space="preserve"> Approved For Construction </t>
    </r>
  </si>
  <si>
    <r>
      <rPr>
        <b/>
        <sz val="10"/>
        <rFont val="Arial"/>
        <family val="2"/>
      </rPr>
      <t>AFP:</t>
    </r>
    <r>
      <rPr>
        <b/>
        <sz val="8"/>
        <rFont val="Arial"/>
        <family val="2"/>
      </rPr>
      <t xml:space="preserve"> Approved For Purchase</t>
    </r>
  </si>
  <si>
    <r>
      <rPr>
        <b/>
        <sz val="10"/>
        <rFont val="Arial"/>
        <family val="2"/>
      </rPr>
      <t>AFQ:</t>
    </r>
    <r>
      <rPr>
        <b/>
        <sz val="8"/>
        <rFont val="Arial"/>
        <family val="2"/>
      </rPr>
      <t xml:space="preserve"> Approved For Quotation </t>
    </r>
  </si>
  <si>
    <r>
      <rPr>
        <b/>
        <sz val="10"/>
        <rFont val="Arial"/>
        <family val="2"/>
      </rPr>
      <t>IFI:</t>
    </r>
    <r>
      <rPr>
        <b/>
        <sz val="8"/>
        <rFont val="Arial"/>
        <family val="2"/>
      </rPr>
      <t xml:space="preserve"> Issued For Information</t>
    </r>
  </si>
  <si>
    <r>
      <rPr>
        <b/>
        <sz val="10"/>
        <rFont val="Arial"/>
        <family val="2"/>
      </rPr>
      <t>AB-A:</t>
    </r>
    <r>
      <rPr>
        <b/>
        <sz val="8"/>
        <rFont val="Arial"/>
        <family val="2"/>
      </rPr>
      <t xml:space="preserve"> As-Built –Approved </t>
    </r>
  </si>
  <si>
    <t>REVISION RECORD SHEET</t>
  </si>
  <si>
    <t>طرح نگهداشت و افزایش تولید 27 مخزن</t>
  </si>
  <si>
    <t>X</t>
  </si>
  <si>
    <r>
      <t xml:space="preserve">
</t>
    </r>
    <r>
      <rPr>
        <b/>
        <sz val="14"/>
        <rFont val="Times New Roman"/>
        <family val="1"/>
      </rPr>
      <t>NISOC</t>
    </r>
  </si>
  <si>
    <r>
      <t xml:space="preserve">
</t>
    </r>
    <r>
      <rPr>
        <b/>
        <sz val="14"/>
        <rFont val="Times New Roman"/>
        <family val="1"/>
      </rPr>
      <t>NISOC</t>
    </r>
  </si>
  <si>
    <t>Page</t>
  </si>
  <si>
    <t>9184 – 073 - 053</t>
  </si>
  <si>
    <t>BK</t>
  </si>
  <si>
    <t>PEDCO</t>
  </si>
  <si>
    <t>M.Fakharian</t>
  </si>
  <si>
    <t>EL</t>
  </si>
  <si>
    <t>IFC</t>
  </si>
  <si>
    <t>GCS</t>
  </si>
  <si>
    <t>120</t>
  </si>
  <si>
    <t>LI</t>
  </si>
  <si>
    <t>0001</t>
  </si>
  <si>
    <t>نگهداشت و افزایش تولید میدان نفتی بینک 
سطح‌الارض 
احداث رديف تراكم گاز در ايستگاه جمع آوري بينك</t>
  </si>
  <si>
    <t>H.Shakiba</t>
  </si>
  <si>
    <t>M.Mehrshad</t>
  </si>
  <si>
    <t>N : Normal Load</t>
  </si>
  <si>
    <t>E : Emergency Load</t>
  </si>
  <si>
    <t>I : Intermitant Load</t>
  </si>
  <si>
    <t>M: Motor</t>
  </si>
  <si>
    <t>F: Non-Motor</t>
  </si>
  <si>
    <t>Definition of API Factor</t>
  </si>
  <si>
    <t>1.1            for Motor Power &gt; 55kW</t>
  </si>
  <si>
    <t xml:space="preserve">1.25          for Motor Power &lt; 22kW, </t>
  </si>
  <si>
    <t>1.15          for Motor Power between, 22kW and 55kW</t>
  </si>
  <si>
    <t>Rev</t>
  </si>
  <si>
    <t>ELECTRICAL LOAD LIST</t>
  </si>
  <si>
    <r>
      <t xml:space="preserve">ELECTRICAL LOAD LIST
</t>
    </r>
    <r>
      <rPr>
        <b/>
        <sz val="16"/>
        <color theme="3"/>
        <rFont val="B Zar"/>
        <charset val="178"/>
      </rPr>
      <t>نگهداشت و افزایش تولید میدان نفتی بینک</t>
    </r>
  </si>
  <si>
    <t>Bus</t>
  </si>
  <si>
    <t>Equipment Number</t>
  </si>
  <si>
    <t>Load Description</t>
  </si>
  <si>
    <t>S : Stand By Load</t>
  </si>
  <si>
    <t>Rated Voltage (V)</t>
  </si>
  <si>
    <t>Mechanical Power (Kw)</t>
  </si>
  <si>
    <t>Eff. (%)</t>
  </si>
  <si>
    <t>LR/FL</t>
  </si>
  <si>
    <t>C-2101A</t>
  </si>
  <si>
    <t>C-2101B</t>
  </si>
  <si>
    <t>C-2101C</t>
  </si>
  <si>
    <t>C</t>
  </si>
  <si>
    <t>S</t>
  </si>
  <si>
    <t>N</t>
  </si>
  <si>
    <t>Service Type</t>
  </si>
  <si>
    <t>M</t>
  </si>
  <si>
    <t>DOL</t>
  </si>
  <si>
    <t>LR/FL: Loacked Rotor / Full Load Current</t>
  </si>
  <si>
    <t>Starting Conditions Current (A)</t>
  </si>
  <si>
    <t>Current Normal Operation(A)</t>
  </si>
  <si>
    <t>Instrument &amp; Plant Air Package A</t>
  </si>
  <si>
    <t>Instrument &amp; Plant Air Package B</t>
  </si>
  <si>
    <t>Air Dryer Package B</t>
  </si>
  <si>
    <t>F</t>
  </si>
  <si>
    <t>-</t>
  </si>
  <si>
    <t>Nitrogen Package</t>
  </si>
  <si>
    <t>PK-2204</t>
  </si>
  <si>
    <t>PK-2201</t>
  </si>
  <si>
    <t>LP Flare Package</t>
  </si>
  <si>
    <t>E</t>
  </si>
  <si>
    <t>IG-2201</t>
  </si>
  <si>
    <t>LP Flare Ignition Package</t>
  </si>
  <si>
    <t>I</t>
  </si>
  <si>
    <t>PK-2207</t>
  </si>
  <si>
    <t>Corrosion Inhibitor Package</t>
  </si>
  <si>
    <t>PK-2208</t>
  </si>
  <si>
    <t>Methanol Injection Package</t>
  </si>
  <si>
    <t>Dehydration Package</t>
  </si>
  <si>
    <t>P-2203A</t>
  </si>
  <si>
    <t>P-2203B</t>
  </si>
  <si>
    <t>PK-C-2203A</t>
  </si>
  <si>
    <t>PK-C-2203B</t>
  </si>
  <si>
    <t>PK-Dr-2203B</t>
  </si>
  <si>
    <t>Sump Pump A</t>
  </si>
  <si>
    <t>Sump Pump B</t>
  </si>
  <si>
    <t>P-2202A</t>
  </si>
  <si>
    <t>Closed Drain Pump A</t>
  </si>
  <si>
    <t>Closed Drain Pump B</t>
  </si>
  <si>
    <t>P-2101A</t>
  </si>
  <si>
    <t>P-2101B</t>
  </si>
  <si>
    <t>Slug Pump B</t>
  </si>
  <si>
    <t>Slug Pump A</t>
  </si>
  <si>
    <t>P-2302A</t>
  </si>
  <si>
    <t>P-2302B</t>
  </si>
  <si>
    <t>Fire Water Jockey Pump A</t>
  </si>
  <si>
    <t>Fire Water Jockey Pump B</t>
  </si>
  <si>
    <t>P-2301A</t>
  </si>
  <si>
    <t>Fire Water Electric Pump</t>
  </si>
  <si>
    <t>P-2209</t>
  </si>
  <si>
    <t>P-2206</t>
  </si>
  <si>
    <t>P-2201A</t>
  </si>
  <si>
    <t>P-2201B</t>
  </si>
  <si>
    <t>LP Flare K.O. Drum Pump A</t>
  </si>
  <si>
    <t>LP Flare K.O. Drum Pump B</t>
  </si>
  <si>
    <t>Glycol Transfer Pump A</t>
  </si>
  <si>
    <t>Glycol Transfer Pump B</t>
  </si>
  <si>
    <t>P-2102</t>
  </si>
  <si>
    <t>Glycol Manual Pump</t>
  </si>
  <si>
    <t>P-2104</t>
  </si>
  <si>
    <t>Glycol Drain Pump</t>
  </si>
  <si>
    <t>Item
NO</t>
  </si>
  <si>
    <t>Load
Duty</t>
  </si>
  <si>
    <t>Diversity Factor for Demand Load</t>
  </si>
  <si>
    <t>NO
Phases</t>
  </si>
  <si>
    <t>Load
Type</t>
  </si>
  <si>
    <t>Starting Method</t>
  </si>
  <si>
    <t>API
Factor</t>
  </si>
  <si>
    <t>Height
Factor</t>
  </si>
  <si>
    <t>Rated
Power (Kw)</t>
  </si>
  <si>
    <t>Power
Factor</t>
  </si>
  <si>
    <t>Load
Factor (%)</t>
  </si>
  <si>
    <t>Coolant
Factor</t>
  </si>
  <si>
    <t>BHP
(Kw)</t>
  </si>
  <si>
    <t>Main Compressor Crane</t>
  </si>
  <si>
    <t>Fire Water Pumps Crane</t>
  </si>
  <si>
    <t>HVAC Panel for Control Room</t>
  </si>
  <si>
    <t>110VAC UPS By Pass</t>
  </si>
  <si>
    <t>Capacitor Room Normal Lighting Panel</t>
  </si>
  <si>
    <t>Capacitor Room Emergency Lighting Panel</t>
  </si>
  <si>
    <t>MOV 1</t>
  </si>
  <si>
    <t>MOV 2</t>
  </si>
  <si>
    <t>First &amp; Second Stage Gas Compressor A</t>
  </si>
  <si>
    <t>First &amp; Second Stage Gas Compressor  B</t>
  </si>
  <si>
    <t>First &amp; Second Stage Gas Compressor  C</t>
  </si>
  <si>
    <t>4</t>
  </si>
  <si>
    <t>1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</si>
  <si>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</si>
  <si>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</si>
  <si>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</si>
  <si>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</si>
  <si>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</si>
  <si>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</si>
  <si>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</si>
  <si>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</si>
  <si>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</si>
  <si>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</si>
  <si>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</si>
  <si>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</si>
  <si>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</si>
  <si>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</si>
  <si>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</si>
  <si>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</si>
  <si>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</si>
  <si>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</si>
  <si>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</si>
  <si>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</si>
  <si>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</si>
  <si>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</si>
  <si>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</si>
  <si>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</si>
  <si>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</si>
  <si>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</si>
  <si>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</si>
  <si>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</si>
  <si>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</si>
  <si>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</si>
  <si>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</si>
  <si>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</si>
  <si>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</si>
  <si>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</si>
  <si>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</si>
  <si>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</si>
  <si>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</si>
  <si>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</si>
  <si>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</si>
  <si>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</si>
  <si>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</si>
  <si>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</si>
  <si>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</si>
  <si>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</si>
  <si>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</si>
  <si>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</si>
  <si>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</si>
  <si>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</si>
  <si>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</si>
  <si>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</si>
  <si>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</si>
  <si>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MOV 3</t>
  </si>
  <si>
    <t>MOV 4</t>
  </si>
  <si>
    <t>54</t>
  </si>
  <si>
    <t>55</t>
  </si>
  <si>
    <t>56</t>
  </si>
  <si>
    <t>ELP-105</t>
  </si>
  <si>
    <t>Standby</t>
  </si>
  <si>
    <t>C : Continuous Load</t>
  </si>
  <si>
    <t>Continuous</t>
  </si>
  <si>
    <t>Intermittent</t>
  </si>
  <si>
    <t>GCS-400-NSWG-001A</t>
  </si>
  <si>
    <t>GCS-400-NSWG-001B</t>
  </si>
  <si>
    <t>GCS-400-NSWG-001E</t>
  </si>
  <si>
    <t>Maximum Normal Running Load</t>
  </si>
  <si>
    <t>Power Factor</t>
  </si>
  <si>
    <t>Peak Load</t>
  </si>
  <si>
    <t>Power Calculation</t>
  </si>
  <si>
    <t>Avtive Power (Kw)</t>
  </si>
  <si>
    <t>Reactive Power (Kvar)</t>
  </si>
  <si>
    <t>Apparent power (KVA)</t>
  </si>
  <si>
    <t>GCS-11-SWG-001A</t>
  </si>
  <si>
    <t>GCS-11-SWG-001B</t>
  </si>
  <si>
    <t>Absorbed Peak Active Power (Kw)</t>
  </si>
  <si>
    <t>Absorbed Peak Reactive Power (Kvar)</t>
  </si>
  <si>
    <t>Mechanical Power for Motors = BHP(KW) x API  Factor / (Cooling Factor x Height Factor)</t>
  </si>
  <si>
    <t>1. Mechanical Power (KW):</t>
  </si>
  <si>
    <t>2. Rated Power(KW):</t>
  </si>
  <si>
    <t>Rated Power = The  Nearest Size of The Equipment to Mechanical Power of Motors</t>
  </si>
  <si>
    <t>3. Load Factor(%):</t>
  </si>
  <si>
    <t>Load Factor = (BHP/Rated Power) x 100</t>
  </si>
  <si>
    <t>4. Normal Operation(A):</t>
  </si>
  <si>
    <t>Normal Operation (A) = Rated Power / (Sqrt(3) x Nominal Voltage x cosØ)</t>
  </si>
  <si>
    <t>Starting Current(A) = (LR/LF) x Normal Current</t>
  </si>
  <si>
    <t>5. Starting Current(A):</t>
  </si>
  <si>
    <t>6. Electrical  Power Demand (KW):</t>
  </si>
  <si>
    <t>Electrical Absorbed Power Demand (KW) = BHP(KW) x Diversity Factor / Efficiency</t>
  </si>
  <si>
    <t>Electrical Absorbed Power Demand (KW) = Rated Power(KW) x Diversity Factor / Efficiency</t>
  </si>
  <si>
    <t>7. Electrical Reactive  Power Demand (KVAR):</t>
  </si>
  <si>
    <t>Electrical Reactive  Power Demand (KVAR) = Electrical Absorbed Power Demand (KW) x Tangent(Ø</t>
  </si>
  <si>
    <t>For "Electrical Demand" calculation, following "Diversity Factors" has been considered (based on peak loads):</t>
  </si>
  <si>
    <r>
      <t xml:space="preserve">Continous: </t>
    </r>
    <r>
      <rPr>
        <sz val="12"/>
        <rFont val="Times New Roman"/>
        <family val="1"/>
      </rPr>
      <t xml:space="preserve"> 100% Diversity factor.</t>
    </r>
  </si>
  <si>
    <r>
      <t xml:space="preserve">Intermittent: </t>
    </r>
    <r>
      <rPr>
        <sz val="12"/>
        <rFont val="Times New Roman"/>
        <family val="1"/>
      </rPr>
      <t xml:space="preserve">Normally less than 12 hours/day, As generaly 75% </t>
    </r>
  </si>
  <si>
    <r>
      <t xml:space="preserve">Standby: </t>
    </r>
    <r>
      <rPr>
        <sz val="12"/>
        <rFont val="Times New Roman"/>
        <family val="1"/>
      </rPr>
      <t>Spare/Backup drives or systems, As generaly 10% or biggest standby load (which is bigger)</t>
    </r>
  </si>
  <si>
    <t>2. Size of transformers shall be finalized in load flow and motor starting study.</t>
  </si>
  <si>
    <t xml:space="preserve">3. Power factor has been calculated while all capacitor banks are out of service. </t>
  </si>
  <si>
    <t>Load Type:</t>
  </si>
  <si>
    <t>Service Type:</t>
  </si>
  <si>
    <t>Load Duty:</t>
  </si>
  <si>
    <t>Height derating factor can be determined as follows if no manufacturer data is available:</t>
  </si>
  <si>
    <t>Height Above Sea Level</t>
  </si>
  <si>
    <t>Height Factor</t>
  </si>
  <si>
    <t>&lt; 1000 m</t>
  </si>
  <si>
    <t>1000 &lt; Height &lt; 1500 m</t>
  </si>
  <si>
    <t>1500 m &gt;</t>
  </si>
  <si>
    <t>Diesel Oil Pump</t>
  </si>
  <si>
    <t>Nameplate (KW)</t>
  </si>
  <si>
    <t>Efficency</t>
  </si>
  <si>
    <t>Is/In</t>
  </si>
  <si>
    <t>Maximum Normal Running Load (Demand)</t>
  </si>
  <si>
    <t>Max Intermittent (KW)</t>
  </si>
  <si>
    <t>Max Standby (KW)</t>
  </si>
  <si>
    <t>Max Intermittent (KVAR)</t>
  </si>
  <si>
    <t>Max Standby (KVAR)</t>
  </si>
  <si>
    <t>Feeder Type</t>
  </si>
  <si>
    <t>F1: Simple 4-Pole MCCB Feeder with Thermal/Magnetic Trips, for I&lt;63A Feeders</t>
  </si>
  <si>
    <t>F2: Simple 4-Pole MCCB Feeder with Thermal/Magnetic Trips, for 63A=&lt;I&lt;100A Feeders</t>
  </si>
  <si>
    <t>F3: Simple 4-Pole MCCB Feeder with Thermal/Magnetic Trips, for 100A=&lt;I Feeders</t>
  </si>
  <si>
    <t>F4: Simple 3-Pole MCCB Feeder with Thermal/Magnetic Trips, for I&lt;63A Feeders</t>
  </si>
  <si>
    <t>F5: Simple 3-Pole MCCB Feeder with Thermal/Magnetic Trips, for 63A=&lt;I&lt;100A Feeders</t>
  </si>
  <si>
    <t>F6: Simple 3-Pole MCCB Feeder with Thermal/Magnetic Trips, for 100A=&lt;I Feeders</t>
  </si>
  <si>
    <t>F7: Simple 2-Pole MCCB Feeder for Feeding Single Phase Loads (Ph+N or 2-Ph)</t>
  </si>
  <si>
    <t>M1</t>
  </si>
  <si>
    <t>M3</t>
  </si>
  <si>
    <t>F1</t>
  </si>
  <si>
    <t>F2</t>
  </si>
  <si>
    <t>F3</t>
  </si>
  <si>
    <t>Potable Water Pump</t>
  </si>
  <si>
    <t>P-2103A</t>
  </si>
  <si>
    <t>Capacitor Bank 1</t>
  </si>
  <si>
    <t>Capacitor Bank 2</t>
  </si>
  <si>
    <t>CAP-01</t>
  </si>
  <si>
    <t>CAP-02</t>
  </si>
  <si>
    <t>SPH-01</t>
  </si>
  <si>
    <t>SPH-02</t>
  </si>
  <si>
    <t>Space Heater &amp; Lighting for New LV Switchgear</t>
  </si>
  <si>
    <t>Space Heater &amp; Lighting for MV Switchgear</t>
  </si>
  <si>
    <t>57</t>
  </si>
  <si>
    <t>58</t>
  </si>
  <si>
    <t>PK-2101</t>
  </si>
  <si>
    <t>59</t>
  </si>
  <si>
    <t>60</t>
  </si>
  <si>
    <t>GCS-TR-002</t>
  </si>
  <si>
    <t>GCS-TR-001</t>
  </si>
  <si>
    <t>GCS-110-CHG-001</t>
  </si>
  <si>
    <t>GCS-110-CHG-002</t>
  </si>
  <si>
    <t>GCS-110-UPS-001</t>
  </si>
  <si>
    <t>GCS-110-UPS-002</t>
  </si>
  <si>
    <t>GCS-110-UPS-Bypass</t>
  </si>
  <si>
    <t>GCS-24-CHG-001</t>
  </si>
  <si>
    <t>GCS-24-CHG-002</t>
  </si>
  <si>
    <t>Non-UPS Load for Instrument</t>
  </si>
  <si>
    <t>110VDC Charger 1</t>
  </si>
  <si>
    <t>110VDC Charger 2</t>
  </si>
  <si>
    <t>24VDC Charger 1</t>
  </si>
  <si>
    <t>24VDC Charger 2</t>
  </si>
  <si>
    <t>110VAC UPS 1</t>
  </si>
  <si>
    <t>110VAC UPS 2</t>
  </si>
  <si>
    <t>61</t>
  </si>
  <si>
    <t>62</t>
  </si>
  <si>
    <t>63</t>
  </si>
  <si>
    <t>64</t>
  </si>
  <si>
    <t>65</t>
  </si>
  <si>
    <t>C3</t>
  </si>
  <si>
    <t>C2</t>
  </si>
  <si>
    <t>Transformer-001 11/.42 KV</t>
  </si>
  <si>
    <t>Transformer-002 11/.42 KV</t>
  </si>
  <si>
    <t>66</t>
  </si>
  <si>
    <t>PK-C-2204</t>
  </si>
  <si>
    <t>IFA</t>
  </si>
  <si>
    <t>AC-2122A</t>
  </si>
  <si>
    <t xml:space="preserve"> First Stage Air Cooler 21A</t>
  </si>
  <si>
    <t xml:space="preserve"> First Stage Air Cooler 22A</t>
  </si>
  <si>
    <t>AC-2122B</t>
  </si>
  <si>
    <t xml:space="preserve"> First Stage Air Cooler 21B</t>
  </si>
  <si>
    <t xml:space="preserve"> First Stage Air Cooler 22B</t>
  </si>
  <si>
    <t>AC-2122C</t>
  </si>
  <si>
    <t xml:space="preserve"> First Stage Air Cooler 21C</t>
  </si>
  <si>
    <t xml:space="preserve"> First Stage Air Cooler 22C</t>
  </si>
  <si>
    <t>AC-2131A</t>
  </si>
  <si>
    <t>AC-2132A</t>
  </si>
  <si>
    <t>Second Stage Air Cooler 31A</t>
  </si>
  <si>
    <t>Second Stage Air Cooler 32A</t>
  </si>
  <si>
    <t>AC-2131B</t>
  </si>
  <si>
    <t>AC-2132B</t>
  </si>
  <si>
    <t>Second Stage Air Cooler 31B</t>
  </si>
  <si>
    <t>Second Stage Air Cooler 32B</t>
  </si>
  <si>
    <t>Second Stage Air Cooler 31C</t>
  </si>
  <si>
    <t>Second Stage Air Cooler 32C</t>
  </si>
  <si>
    <t>AC-2131C</t>
  </si>
  <si>
    <t>AC-2132C</t>
  </si>
  <si>
    <t>67</t>
  </si>
  <si>
    <t>68</t>
  </si>
  <si>
    <t>69</t>
  </si>
  <si>
    <t>70</t>
  </si>
  <si>
    <t>71</t>
  </si>
  <si>
    <t>72</t>
  </si>
  <si>
    <t>P-2105A</t>
  </si>
  <si>
    <t>Glycol Sump Pump A</t>
  </si>
  <si>
    <t>P-2105B</t>
  </si>
  <si>
    <t>Glycol Sump Pump B</t>
  </si>
  <si>
    <t>Coolant (Cooling) Factor is 0.88 according to basic document for motor feeder type.</t>
  </si>
  <si>
    <t>Absorbed Peak Apparent Power (Kva)</t>
  </si>
  <si>
    <t>Cathodic Protection Transformer Rectifier2</t>
  </si>
  <si>
    <t>Cathodic Protection Transformer Rectifier1</t>
  </si>
  <si>
    <t>Fire water Pump will fed from 800 kVA trnasformer 11/3.3 KV, which will be finalized after power flow calculation.</t>
  </si>
  <si>
    <t>Total Peak Load on LV Switchgear</t>
  </si>
  <si>
    <t>73</t>
  </si>
  <si>
    <t>LV Feeder Type:</t>
  </si>
  <si>
    <t>MV Feeder Type:</t>
  </si>
  <si>
    <t>C1: 11 KV Incoming Feeder</t>
  </si>
  <si>
    <t>C2: Outgoing Transformer 2000 KVA</t>
  </si>
  <si>
    <t>C3: Outgoing Motor Starter &lt;1000 KW</t>
  </si>
  <si>
    <t>C4: Bus Coupler 11 KV</t>
  </si>
  <si>
    <t>74</t>
  </si>
  <si>
    <t>75</t>
  </si>
  <si>
    <t>76</t>
  </si>
  <si>
    <t>77</t>
  </si>
  <si>
    <t>CLIENT Approval</t>
  </si>
  <si>
    <t>CLIENT Doc. Number: F0Z-709066</t>
  </si>
  <si>
    <r>
      <rPr>
        <b/>
        <sz val="10"/>
        <rFont val="Arial"/>
        <family val="2"/>
      </rPr>
      <t>AB-R:</t>
    </r>
    <r>
      <rPr>
        <b/>
        <sz val="8"/>
        <rFont val="Arial"/>
        <family val="2"/>
      </rPr>
      <t xml:space="preserve"> As-Built for CLIENT Review </t>
    </r>
  </si>
  <si>
    <t>Mar.2022</t>
  </si>
  <si>
    <t>Jan.2022</t>
  </si>
  <si>
    <t>Nov.2021</t>
  </si>
  <si>
    <t>CTRL- HVAC</t>
  </si>
  <si>
    <t>LV-HVAC01</t>
  </si>
  <si>
    <t>LV-HVAC02</t>
  </si>
  <si>
    <t>78</t>
  </si>
  <si>
    <t>79</t>
  </si>
  <si>
    <t>MV-HVAC01</t>
  </si>
  <si>
    <t>MV-HVAC02</t>
  </si>
  <si>
    <t>80</t>
  </si>
  <si>
    <t>81</t>
  </si>
  <si>
    <t>CAP-HVAC01</t>
  </si>
  <si>
    <t>CAP-HVAC02</t>
  </si>
  <si>
    <t>F7</t>
  </si>
  <si>
    <t>GCS-400-WS-01</t>
  </si>
  <si>
    <t>GCS-400-WS-02</t>
  </si>
  <si>
    <t>GCS-400-CP01</t>
  </si>
  <si>
    <t>GCS-400-CP02</t>
  </si>
  <si>
    <t>GCS-400-Non UPS</t>
  </si>
  <si>
    <t>GCS-230-FDP 01</t>
  </si>
  <si>
    <t>GCS-230-FDP 02</t>
  </si>
  <si>
    <t>GCS-400-NDP-CRM</t>
  </si>
  <si>
    <t>GCS-400-EDP-CRM</t>
  </si>
  <si>
    <t>GCS-400-NDB-CAP</t>
  </si>
  <si>
    <t>GCS-400-EDB-CAP</t>
  </si>
  <si>
    <t>Air Compressor for N2 Package</t>
  </si>
  <si>
    <t>GCS-400-CR-01</t>
  </si>
  <si>
    <t>GCS-400-CR-02</t>
  </si>
  <si>
    <t>شماره صفحه: 2 از 7</t>
  </si>
  <si>
    <t>شماره صفحه: 1 از 7</t>
  </si>
  <si>
    <t>P-2103B</t>
  </si>
  <si>
    <t>P-2202B</t>
  </si>
  <si>
    <t>May.2022</t>
  </si>
  <si>
    <t>Split Feeder (HVAC Feeder-01 for LV Room)</t>
  </si>
  <si>
    <t>Split Feeder (HVAC Feeder-02 for LV Room)</t>
  </si>
  <si>
    <t>Split Feeder (HVAC Feeder-01 for MV Room)</t>
  </si>
  <si>
    <t>Split Feeder (HVAC Feeder-02 for MV Room)</t>
  </si>
  <si>
    <t>Split Feeder (HVAC Feeder-01 for Capacitor Room)</t>
  </si>
  <si>
    <t>Split Feeder (HVAC Feeder-02 for Capacitor Room)</t>
  </si>
  <si>
    <t>M2: Direct on Line Motor Starter Feeders for 4kW ≤ P &lt; 18.5kW (Switch Fuse + Contactor + Bimetal + R/L Signaling + R/L Ammeter)</t>
  </si>
  <si>
    <t>M1: Direct on Line Motor Starter Feeders for 0.4 ≤ P &lt; 4kW (Switch Fuse + Contactor + Bimetal + R/L Signaling)</t>
  </si>
  <si>
    <t>M3: Direct on Line Motor Starter Feeders for 18.5kW ≤ P &lt;30 (Switch Fuse + Contactor + Bimetal + R/L Signaling + R/L Ammeter (49, 50G, Phase Control))</t>
  </si>
  <si>
    <r>
      <t>شماره صفحه:</t>
    </r>
    <r>
      <rPr>
        <b/>
        <sz val="10"/>
        <rFont val="B Nazanin"/>
        <charset val="178"/>
      </rPr>
      <t xml:space="preserve"> 7 از 7</t>
    </r>
  </si>
  <si>
    <t>M4</t>
  </si>
  <si>
    <t>Jul.2022</t>
  </si>
  <si>
    <t>M4: Direct on Line Motor Starter Feeders for 30kW ≤ P (Switch Fuse + Contactor + Overload CT + R/L Signaling + R/L Ammeter + Motor Protection Relay (49, 50G, Phase Control))</t>
  </si>
  <si>
    <r>
      <t xml:space="preserve">The </t>
    </r>
    <r>
      <rPr>
        <b/>
        <sz val="10"/>
        <color theme="1"/>
        <rFont val="Arial"/>
        <family val="2"/>
      </rPr>
      <t>Peak</t>
    </r>
    <r>
      <rPr>
        <sz val="10"/>
        <rFont val="Arial"/>
        <family val="2"/>
      </rPr>
      <t xml:space="preserve"> load on 11 Kv switchgear "GCS-11-SWG-001A" is 2650 KVA while demand load on "GCS-11-SWG-001B" is aboat 2742 KVA.</t>
    </r>
  </si>
  <si>
    <t>Fire Diesel Panel 01 (Electrical Main Motor)</t>
  </si>
  <si>
    <t>Process Area Normal Distribution Panel</t>
  </si>
  <si>
    <t xml:space="preserve">GCS-400-NDP-01 </t>
  </si>
  <si>
    <t xml:space="preserve">GCS-400-EDP-01 </t>
  </si>
  <si>
    <t xml:space="preserve">Process Area Emergency Distribution Panel </t>
  </si>
  <si>
    <t>GCS-400-NDP-02</t>
  </si>
  <si>
    <t xml:space="preserve">GCS-400-EDP-02 </t>
  </si>
  <si>
    <t>Utility Area Normal Distribution Panel</t>
  </si>
  <si>
    <t xml:space="preserve">Utility Area Emergency Distribution Panel </t>
  </si>
  <si>
    <t>82</t>
  </si>
  <si>
    <t>83</t>
  </si>
  <si>
    <t>84</t>
  </si>
  <si>
    <t>85</t>
  </si>
  <si>
    <t xml:space="preserve">Control Room Normal Distribution Panel </t>
  </si>
  <si>
    <t>Switchgear HVAC Panel</t>
  </si>
  <si>
    <t xml:space="preserve">Control Room Emergency Distribution Panel </t>
  </si>
  <si>
    <t>GCS-400-NDP-SWHVAC</t>
  </si>
  <si>
    <t>AC-2121A</t>
  </si>
  <si>
    <t>AC-2121B</t>
  </si>
  <si>
    <t>AC-2121C</t>
  </si>
  <si>
    <t>MCC-2101A</t>
  </si>
  <si>
    <t>MCC-2101B</t>
  </si>
  <si>
    <t>MCC-2101C</t>
  </si>
  <si>
    <t>Auxiliary Panel for Gas Compressor C-2101A</t>
  </si>
  <si>
    <t>Auxiliary Panel for Gas Compressor C-2101B</t>
  </si>
  <si>
    <t>Auxiliary Panel for Gas Compressor C-2101C</t>
  </si>
  <si>
    <t>Notes</t>
  </si>
  <si>
    <t>D05</t>
  </si>
  <si>
    <t>D06</t>
  </si>
  <si>
    <t>Air Dryer Package A</t>
  </si>
  <si>
    <t>PK-Dr-2203A</t>
  </si>
  <si>
    <t>1- Electrical heat tracing for compressor will be supplied from Auxiliary MCC of each one</t>
  </si>
  <si>
    <t>Welding Receptacle (3Phase)(Utility Area)</t>
  </si>
  <si>
    <t>Welding Receptacle (3Phase)(Process Area)</t>
  </si>
  <si>
    <t>Fire Diesel Panel 02 (Diesel Engine)</t>
  </si>
  <si>
    <t>Feb.2023</t>
  </si>
  <si>
    <t>Peak Load With 15% Spare (KVA)</t>
  </si>
  <si>
    <t>1. For each LV switchgear A &amp; B, a separate transformer is needed to supply normal &amp; emergency power. So the sum of apparent power will be about 1189KVA, which 2 transformers 1250 KVA are required.</t>
  </si>
  <si>
    <t>86</t>
  </si>
  <si>
    <t>EHTC</t>
  </si>
  <si>
    <t>Electrical Heat Tracing Panel</t>
  </si>
  <si>
    <t>Class: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</si>
</sst>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_-* #,##0.00\-;_-* &quot;-&quot;??_-;_-@_-"/>
    <numFmt numFmtId="165" formatCode="_-* #,##0_-;\-* #,##0_-;_-* &quot;-&quot;_-;_-@_-"/>
    <numFmt numFmtId="166" formatCode="_-* #,##0.00_-;\-* #,##0.00_-;_-* &quot;-&quot;??_-;_-@_-"/>
    <numFmt numFmtId="167" formatCode="_-* #,##0.00\ _F_-;\-* #,##0.00\ _F_-;_-* &quot;-&quot;??\ _F_-;_-@_-"/>
    <numFmt numFmtId="168" formatCode="#,##0\ &quot;F&quot;;[Red]\-#,##0\ &quot;F&quot;"/>
    <numFmt numFmtId="169" formatCode="_-* #,##0.00\ &quot;F&quot;_-;\-* #,##0.00\ &quot;F&quot;_-;_-* &quot;-&quot;??\ &quot;F&quot;_-;_-@_-"/>
    <numFmt numFmtId="170" formatCode="General_)"/>
    <numFmt numFmtId="171" formatCode="_-&quot;Fr &quot;* #,##0_-;\-&quot;Fr &quot;* #,##0_-;_-&quot;Fr &quot;* &quot;-&quot;_-;_-@_-"/>
    <numFmt numFmtId="172" formatCode="_-&quot;Fr &quot;* #,##0.00_-;\-&quot;Fr &quot;* #,##0.00_-;_-&quot;Fr &quot;* &quot;-&quot;??_-;_-@_-"/>
    <numFmt numFmtId="173" formatCode="_ * #,##0.00_)\ [$€-1]_ ;_ * \(#,##0.00\)\ [$€-1]_ ;_ * &quot;-&quot;??_)\ [$€-1]_ ;_ @_ "/>
    <numFmt numFmtId="174" formatCode="0.0"/>
    <numFmt numFmtId="175" formatCode="0.000"/>
    <numFmt numFmtId="176" formatCode="0.0000"/>
  </numFmts>
  <fonts count="56"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b/>
      <sz val="11"/>
      <name val="B Zar"/>
      <charset val="178"/>
    </font>
    <font>
      <b/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b/>
      <sz val="8"/>
      <name val="Arial"/>
      <family val="2"/>
    </font>
    <font>
      <sz val="12"/>
      <name val="Helv"/>
    </font>
    <font>
      <sz val="12"/>
      <name val="Arial"/>
      <family val="2"/>
    </font>
    <font>
      <sz val="8"/>
      <name val="Times New Roman"/>
      <family val="1"/>
    </font>
    <font>
      <sz val="8"/>
      <color indexed="12"/>
      <name val="Times New Roman"/>
      <family val="1"/>
    </font>
    <font>
      <b/>
      <sz val="20"/>
      <name val="Arial"/>
      <family val="2"/>
    </font>
    <font>
      <sz val="8"/>
      <name val="Arial MT"/>
    </font>
    <font>
      <sz val="10"/>
      <name val="Arial"/>
      <family val="2"/>
    </font>
    <font>
      <b/>
      <sz val="10.5"/>
      <name val="Arial"/>
      <family val="2"/>
    </font>
    <font>
      <b/>
      <sz val="10"/>
      <name val="B Zar"/>
      <charset val="178"/>
    </font>
    <font>
      <sz val="11"/>
      <name val="Arial"/>
      <family val="2"/>
    </font>
    <font>
      <b/>
      <sz val="11"/>
      <name val="Arial"/>
      <family val="2"/>
    </font>
    <font>
      <b/>
      <sz val="9"/>
      <name val="B Zar"/>
      <charset val="178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20"/>
      <color rgb="FF003399"/>
      <name val="B Zar"/>
      <charset val="178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4" tint="-0.249977111117893"/>
      <name val="B Nazanin"/>
      <charset val="178"/>
    </font>
    <font>
      <b/>
      <sz val="20"/>
      <color theme="4" tint="-0.249977111117893"/>
      <name val="B Zar"/>
      <charset val="178"/>
    </font>
    <font>
      <b/>
      <sz val="8.5"/>
      <name val="Calibri"/>
      <family val="2"/>
      <scheme val="minor"/>
    </font>
    <font>
      <sz val="12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Times New Roman"/>
      <family val="1"/>
    </font>
    <font>
      <b/>
      <sz val="12"/>
      <name val="B Zar"/>
      <charset val="178"/>
    </font>
    <font>
      <b/>
      <sz val="8"/>
      <name val="B Zar"/>
      <charset val="178"/>
    </font>
    <font>
      <b/>
      <sz val="16"/>
      <name val="Arial"/>
      <family val="2"/>
    </font>
    <font>
      <b/>
      <sz val="24"/>
      <name val="Times New Roman"/>
      <family val="1"/>
    </font>
    <font>
      <b/>
      <sz val="16"/>
      <color theme="3"/>
      <name val="B Zar"/>
      <charset val="178"/>
    </font>
    <font>
      <b/>
      <sz val="10"/>
      <name val="Cambria"/>
      <family val="1"/>
      <scheme val="maj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4"/>
      <name val="Times New Roman"/>
      <family val="1"/>
    </font>
    <font>
      <sz val="14"/>
      <name val="Cambria"/>
      <family val="1"/>
      <scheme val="major"/>
    </font>
    <font>
      <b/>
      <sz val="10"/>
      <name val="B Nazanin"/>
      <charset val="178"/>
    </font>
    <font>
      <sz val="10"/>
      <name val="Cambria"/>
      <family val="1"/>
      <scheme val="major"/>
    </font>
    <font>
      <b/>
      <sz val="10"/>
      <color theme="1"/>
      <name val="Arial"/>
      <family val="2"/>
    </font>
    <font>
      <b/>
      <sz val="9"/>
      <name val="B Nazanin"/>
      <charset val="178"/>
    </font>
    <font>
      <sz val="11"/>
      <name val="Times New Roman"/>
      <family val="1"/>
    </font>
    <font>
      <sz val="11"/>
      <name val="Cambria"/>
      <family val="1"/>
    </font>
    <font>
      <strike/>
      <sz val="11"/>
      <name val="Cambria"/>
      <family val="1"/>
    </font>
    <font>
      <strike/>
      <sz val="11"/>
      <name val="Times New Roman"/>
      <family val="1"/>
    </font>
    <font>
      <b/>
      <sz val="11"/>
      <name val="B Nazanin"/>
      <charset val="178"/>
    </font>
    <font>
      <sz val="11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</fills>
  <borders count="5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5">
    <xf numFmtId="0" fontId="0" fillId="0" borderId="0"/>
    <xf numFmtId="0" fontId="2" fillId="0" borderId="0" applyFill="0" applyBorder="0">
      <alignment vertical="center"/>
    </xf>
    <xf numFmtId="0" fontId="2" fillId="0" borderId="0" applyFill="0" applyBorder="0">
      <alignment vertical="center"/>
    </xf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" fillId="0" borderId="1" applyNumberFormat="0" applyFill="0" applyBorder="0" applyAlignment="0" applyProtection="0">
      <protection locked="0"/>
    </xf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73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5" fillId="0" borderId="0"/>
    <xf numFmtId="0" fontId="2" fillId="0" borderId="0"/>
    <xf numFmtId="0" fontId="2" fillId="0" borderId="0"/>
    <xf numFmtId="0" fontId="21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170" fontId="8" fillId="0" borderId="2"/>
    <xf numFmtId="0" fontId="2" fillId="0" borderId="0">
      <alignment vertical="center"/>
    </xf>
    <xf numFmtId="0" fontId="13" fillId="0" borderId="3" applyBorder="0" applyAlignment="0">
      <alignment horizontal="left"/>
    </xf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/>
  </cellStyleXfs>
  <cellXfs count="317">
    <xf numFmtId="0" fontId="0" fillId="0" borderId="0" xfId="0"/>
    <xf numFmtId="0" fontId="2" fillId="0" borderId="0" xfId="21" applyFill="1" applyBorder="1"/>
    <xf numFmtId="0" fontId="2" fillId="0" borderId="0" xfId="21" applyFill="1"/>
    <xf numFmtId="0" fontId="10" fillId="0" borderId="0" xfId="21" applyFont="1" applyFill="1" applyBorder="1" applyAlignment="1" applyProtection="1"/>
    <xf numFmtId="0" fontId="7" fillId="0" borderId="0" xfId="21" applyFont="1" applyBorder="1" applyAlignment="1">
      <alignment vertical="center" readingOrder="1"/>
    </xf>
    <xf numFmtId="49" fontId="10" fillId="0" borderId="0" xfId="21" applyNumberFormat="1" applyFont="1" applyFill="1" applyBorder="1" applyAlignment="1" applyProtection="1">
      <alignment horizontal="left"/>
    </xf>
    <xf numFmtId="0" fontId="2" fillId="0" borderId="0" xfId="21"/>
    <xf numFmtId="0" fontId="2" fillId="0" borderId="0" xfId="21" applyBorder="1"/>
    <xf numFmtId="1" fontId="12" fillId="0" borderId="0" xfId="21" applyNumberFormat="1" applyFont="1" applyFill="1" applyBorder="1" applyAlignment="1" applyProtection="1">
      <alignment vertical="center"/>
    </xf>
    <xf numFmtId="0" fontId="2" fillId="0" borderId="0" xfId="21" applyFont="1" applyFill="1" applyBorder="1" applyAlignment="1">
      <alignment vertical="center"/>
    </xf>
    <xf numFmtId="0" fontId="2" fillId="0" borderId="0" xfId="21" applyFont="1" applyBorder="1" applyAlignment="1">
      <alignment vertical="center"/>
    </xf>
    <xf numFmtId="1" fontId="22" fillId="0" borderId="0" xfId="21" applyNumberFormat="1" applyFont="1" applyFill="1" applyBorder="1" applyAlignment="1" applyProtection="1">
      <alignment vertical="center" wrapText="1"/>
    </xf>
    <xf numFmtId="1" fontId="15" fillId="0" borderId="0" xfId="21" applyNumberFormat="1" applyFont="1" applyFill="1" applyBorder="1" applyAlignment="1" applyProtection="1">
      <alignment vertical="top"/>
    </xf>
    <xf numFmtId="0" fontId="4" fillId="0" borderId="0" xfId="21" applyFont="1" applyBorder="1" applyAlignment="1">
      <alignment vertical="center"/>
    </xf>
    <xf numFmtId="1" fontId="9" fillId="0" borderId="0" xfId="21" applyNumberFormat="1" applyFont="1" applyFill="1" applyBorder="1" applyAlignment="1" applyProtection="1">
      <alignment vertical="center"/>
    </xf>
    <xf numFmtId="0" fontId="4" fillId="0" borderId="0" xfId="21" applyFont="1" applyBorder="1" applyAlignment="1">
      <alignment vertical="center" wrapText="1"/>
    </xf>
    <xf numFmtId="0" fontId="2" fillId="0" borderId="0" xfId="21" applyBorder="1" applyAlignment="1">
      <alignment horizontal="center" vertical="center"/>
    </xf>
    <xf numFmtId="0" fontId="23" fillId="0" borderId="0" xfId="21" applyFont="1" applyFill="1" applyBorder="1" applyAlignment="1">
      <alignment horizontal="left" vertical="top"/>
    </xf>
    <xf numFmtId="17" fontId="24" fillId="0" borderId="0" xfId="21" applyNumberFormat="1" applyFont="1" applyBorder="1" applyAlignment="1">
      <alignment horizontal="left" vertical="center" wrapText="1"/>
    </xf>
    <xf numFmtId="0" fontId="2" fillId="0" borderId="1" xfId="21" applyBorder="1"/>
    <xf numFmtId="0" fontId="1" fillId="0" borderId="6" xfId="21" applyFont="1" applyFill="1" applyBorder="1" applyAlignment="1">
      <alignment vertical="top"/>
    </xf>
    <xf numFmtId="0" fontId="1" fillId="0" borderId="0" xfId="21" applyFont="1" applyFill="1" applyBorder="1" applyAlignment="1">
      <alignment vertical="top"/>
    </xf>
    <xf numFmtId="0" fontId="2" fillId="0" borderId="12" xfId="21" applyFont="1" applyFill="1" applyBorder="1" applyAlignment="1">
      <alignment vertical="center"/>
    </xf>
    <xf numFmtId="0" fontId="4" fillId="0" borderId="1" xfId="21" applyFont="1" applyBorder="1" applyAlignment="1">
      <alignment vertical="center" wrapText="1"/>
    </xf>
    <xf numFmtId="0" fontId="2" fillId="0" borderId="12" xfId="21" applyBorder="1"/>
    <xf numFmtId="0" fontId="2" fillId="0" borderId="13" xfId="21" applyBorder="1"/>
    <xf numFmtId="0" fontId="2" fillId="0" borderId="14" xfId="21" applyBorder="1"/>
    <xf numFmtId="0" fontId="2" fillId="0" borderId="15" xfId="21" applyBorder="1"/>
    <xf numFmtId="0" fontId="3" fillId="0" borderId="0" xfId="21" applyFont="1" applyBorder="1" applyAlignment="1">
      <alignment vertical="center" wrapText="1"/>
    </xf>
    <xf numFmtId="0" fontId="7" fillId="0" borderId="0" xfId="21" applyFont="1" applyBorder="1" applyAlignment="1">
      <alignment vertical="top" wrapText="1"/>
    </xf>
    <xf numFmtId="0" fontId="25" fillId="0" borderId="0" xfId="21" applyFont="1" applyBorder="1" applyAlignment="1">
      <alignment vertical="center" readingOrder="1"/>
    </xf>
    <xf numFmtId="0" fontId="25" fillId="0" borderId="0" xfId="21" applyFont="1" applyBorder="1" applyAlignment="1">
      <alignment vertical="center" wrapText="1"/>
    </xf>
    <xf numFmtId="0" fontId="1" fillId="0" borderId="32" xfId="21" applyFont="1" applyFill="1" applyBorder="1" applyAlignment="1">
      <alignment vertical="top"/>
    </xf>
    <xf numFmtId="0" fontId="1" fillId="0" borderId="12" xfId="21" applyFont="1" applyFill="1" applyBorder="1" applyAlignment="1">
      <alignment vertical="top"/>
    </xf>
    <xf numFmtId="1" fontId="27" fillId="0" borderId="0" xfId="21" applyNumberFormat="1" applyFont="1" applyFill="1" applyBorder="1" applyAlignment="1" applyProtection="1">
      <alignment vertical="center" wrapText="1"/>
    </xf>
    <xf numFmtId="1" fontId="12" fillId="0" borderId="0" xfId="21" applyNumberFormat="1" applyFont="1" applyFill="1" applyBorder="1" applyAlignment="1" applyProtection="1">
      <alignment vertical="center" wrapText="1"/>
    </xf>
    <xf numFmtId="0" fontId="28" fillId="0" borderId="0" xfId="21" applyFont="1" applyBorder="1" applyAlignment="1">
      <alignment vertical="center" wrapText="1"/>
    </xf>
    <xf numFmtId="0" fontId="4" fillId="0" borderId="0" xfId="21" applyFont="1" applyBorder="1" applyAlignment="1">
      <alignment horizontal="center" vertical="center" wrapText="1"/>
    </xf>
    <xf numFmtId="1" fontId="26" fillId="0" borderId="0" xfId="21" applyNumberFormat="1" applyFont="1" applyFill="1" applyBorder="1" applyAlignment="1" applyProtection="1">
      <alignment vertical="center" wrapText="1"/>
    </xf>
    <xf numFmtId="0" fontId="28" fillId="0" borderId="0" xfId="21" applyFont="1" applyBorder="1" applyAlignment="1">
      <alignment vertical="center"/>
    </xf>
    <xf numFmtId="0" fontId="29" fillId="0" borderId="0" xfId="21" applyFont="1" applyFill="1" applyBorder="1" applyAlignment="1">
      <alignment horizontal="center" vertical="center"/>
    </xf>
    <xf numFmtId="0" fontId="1" fillId="0" borderId="40" xfId="21" applyFont="1" applyBorder="1" applyAlignment="1">
      <alignment vertical="center"/>
    </xf>
    <xf numFmtId="0" fontId="1" fillId="0" borderId="25" xfId="21" applyFont="1" applyBorder="1" applyAlignment="1">
      <alignment vertical="center"/>
    </xf>
    <xf numFmtId="0" fontId="1" fillId="0" borderId="27" xfId="21" applyFont="1" applyBorder="1" applyAlignment="1">
      <alignment vertical="center"/>
    </xf>
    <xf numFmtId="0" fontId="1" fillId="0" borderId="24" xfId="21" applyFont="1" applyBorder="1" applyAlignment="1">
      <alignment vertical="center"/>
    </xf>
    <xf numFmtId="0" fontId="40" fillId="0" borderId="0" xfId="33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41" fillId="2" borderId="2" xfId="0" applyFont="1" applyFill="1" applyBorder="1" applyAlignment="1">
      <alignment horizontal="center" vertical="center" wrapText="1"/>
    </xf>
    <xf numFmtId="0" fontId="0" fillId="0" borderId="0" xfId="0" applyAlignment="1"/>
    <xf numFmtId="2" fontId="6" fillId="0" borderId="0" xfId="0" applyNumberFormat="1" applyFont="1" applyFill="1" applyBorder="1" applyAlignment="1">
      <alignment vertical="center"/>
    </xf>
    <xf numFmtId="0" fontId="37" fillId="0" borderId="0" xfId="0" applyFont="1" applyBorder="1" applyAlignment="1"/>
    <xf numFmtId="1" fontId="26" fillId="0" borderId="10" xfId="21" applyNumberFormat="1" applyFont="1" applyFill="1" applyBorder="1" applyAlignment="1" applyProtection="1">
      <alignment vertical="center" wrapText="1"/>
    </xf>
    <xf numFmtId="1" fontId="26" fillId="0" borderId="4" xfId="21" applyNumberFormat="1" applyFont="1" applyFill="1" applyBorder="1" applyAlignment="1" applyProtection="1">
      <alignment vertical="center" wrapText="1"/>
    </xf>
    <xf numFmtId="1" fontId="26" fillId="0" borderId="11" xfId="21" applyNumberFormat="1" applyFont="1" applyFill="1" applyBorder="1" applyAlignment="1" applyProtection="1">
      <alignment vertical="center" wrapText="1"/>
    </xf>
    <xf numFmtId="1" fontId="26" fillId="0" borderId="12" xfId="21" applyNumberFormat="1" applyFont="1" applyFill="1" applyBorder="1" applyAlignment="1" applyProtection="1">
      <alignment vertical="center" wrapText="1"/>
    </xf>
    <xf numFmtId="1" fontId="35" fillId="0" borderId="12" xfId="21" applyNumberFormat="1" applyFont="1" applyFill="1" applyBorder="1" applyAlignment="1" applyProtection="1">
      <alignment vertical="center" wrapText="1"/>
    </xf>
    <xf numFmtId="1" fontId="35" fillId="0" borderId="0" xfId="21" applyNumberFormat="1" applyFont="1" applyFill="1" applyBorder="1" applyAlignment="1" applyProtection="1">
      <alignment vertical="center" wrapText="1"/>
    </xf>
    <xf numFmtId="0" fontId="6" fillId="6" borderId="0" xfId="33" applyNumberFormat="1" applyFont="1" applyFill="1" applyBorder="1" applyAlignment="1">
      <alignment vertical="center" wrapText="1"/>
    </xf>
    <xf numFmtId="1" fontId="34" fillId="0" borderId="12" xfId="21" applyNumberFormat="1" applyFont="1" applyFill="1" applyBorder="1" applyAlignment="1" applyProtection="1">
      <alignment vertical="center" wrapText="1"/>
    </xf>
    <xf numFmtId="0" fontId="42" fillId="6" borderId="0" xfId="33" applyFont="1" applyFill="1" applyBorder="1" applyAlignment="1">
      <alignment vertical="center"/>
    </xf>
    <xf numFmtId="0" fontId="43" fillId="6" borderId="0" xfId="33" applyFont="1" applyFill="1" applyBorder="1" applyAlignment="1">
      <alignment vertical="center" wrapText="1"/>
    </xf>
    <xf numFmtId="0" fontId="41" fillId="6" borderId="0" xfId="33" applyFont="1" applyFill="1" applyBorder="1" applyAlignment="1">
      <alignment vertical="center"/>
    </xf>
    <xf numFmtId="0" fontId="6" fillId="6" borderId="0" xfId="33" applyNumberFormat="1" applyFont="1" applyFill="1" applyBorder="1" applyAlignment="1">
      <alignment horizontal="left" vertical="center"/>
    </xf>
    <xf numFmtId="0" fontId="6" fillId="6" borderId="0" xfId="33" applyNumberFormat="1" applyFont="1" applyFill="1" applyBorder="1" applyAlignment="1">
      <alignment vertical="center"/>
    </xf>
    <xf numFmtId="17" fontId="7" fillId="0" borderId="0" xfId="21" applyNumberFormat="1" applyFont="1" applyBorder="1" applyAlignment="1">
      <alignment vertical="center" wrapText="1"/>
    </xf>
    <xf numFmtId="0" fontId="2" fillId="0" borderId="0" xfId="0" applyFont="1"/>
    <xf numFmtId="0" fontId="2" fillId="0" borderId="39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44" fillId="0" borderId="2" xfId="0" applyFont="1" applyFill="1" applyBorder="1" applyAlignment="1">
      <alignment horizontal="center" vertical="center"/>
    </xf>
    <xf numFmtId="0" fontId="45" fillId="0" borderId="2" xfId="44" applyFont="1" applyFill="1" applyBorder="1" applyAlignment="1">
      <alignment horizontal="center" vertical="center"/>
    </xf>
    <xf numFmtId="0" fontId="45" fillId="0" borderId="2" xfId="0" applyFont="1" applyFill="1" applyBorder="1" applyAlignment="1">
      <alignment horizontal="center" vertical="center"/>
    </xf>
    <xf numFmtId="0" fontId="41" fillId="2" borderId="0" xfId="0" applyFont="1" applyFill="1" applyBorder="1" applyAlignment="1">
      <alignment horizontal="center" vertical="center" wrapText="1"/>
    </xf>
    <xf numFmtId="2" fontId="6" fillId="0" borderId="0" xfId="0" applyNumberFormat="1" applyFont="1" applyBorder="1" applyAlignment="1">
      <alignment horizontal="center" vertical="center"/>
    </xf>
    <xf numFmtId="0" fontId="44" fillId="6" borderId="2" xfId="0" applyFont="1" applyFill="1" applyBorder="1" applyAlignment="1">
      <alignment horizontal="center" vertical="center"/>
    </xf>
    <xf numFmtId="1" fontId="26" fillId="0" borderId="1" xfId="21" applyNumberFormat="1" applyFont="1" applyFill="1" applyBorder="1" applyAlignment="1" applyProtection="1">
      <alignment vertical="center" wrapText="1"/>
    </xf>
    <xf numFmtId="1" fontId="35" fillId="0" borderId="1" xfId="21" applyNumberFormat="1" applyFont="1" applyFill="1" applyBorder="1" applyAlignment="1" applyProtection="1">
      <alignment vertical="center" wrapText="1"/>
    </xf>
    <xf numFmtId="17" fontId="7" fillId="0" borderId="1" xfId="21" applyNumberFormat="1" applyFont="1" applyBorder="1" applyAlignment="1">
      <alignment vertical="center" wrapText="1"/>
    </xf>
    <xf numFmtId="49" fontId="6" fillId="0" borderId="0" xfId="33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174" fontId="6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7" fillId="0" borderId="53" xfId="0" quotePrefix="1" applyNumberFormat="1" applyFont="1" applyFill="1" applyBorder="1" applyAlignment="1">
      <alignment horizontal="center" vertical="center"/>
    </xf>
    <xf numFmtId="0" fontId="38" fillId="0" borderId="10" xfId="33" applyFont="1" applyFill="1" applyBorder="1" applyAlignment="1">
      <alignment vertical="center"/>
    </xf>
    <xf numFmtId="0" fontId="0" fillId="0" borderId="4" xfId="0" applyBorder="1"/>
    <xf numFmtId="0" fontId="0" fillId="0" borderId="11" xfId="0" applyBorder="1"/>
    <xf numFmtId="0" fontId="39" fillId="0" borderId="12" xfId="33" applyFont="1" applyFill="1" applyBorder="1" applyAlignment="1">
      <alignment vertical="center"/>
    </xf>
    <xf numFmtId="0" fontId="0" fillId="0" borderId="0" xfId="0" applyBorder="1"/>
    <xf numFmtId="0" fontId="0" fillId="0" borderId="1" xfId="0" applyBorder="1"/>
    <xf numFmtId="0" fontId="40" fillId="0" borderId="12" xfId="33" applyFont="1" applyFill="1" applyBorder="1" applyAlignment="1">
      <alignment horizontal="left" vertical="center"/>
    </xf>
    <xf numFmtId="0" fontId="0" fillId="0" borderId="12" xfId="0" applyBorder="1"/>
    <xf numFmtId="0" fontId="38" fillId="0" borderId="12" xfId="33" applyFont="1" applyFill="1" applyBorder="1" applyAlignment="1">
      <alignment vertical="center"/>
    </xf>
    <xf numFmtId="0" fontId="0" fillId="0" borderId="15" xfId="0" applyBorder="1"/>
    <xf numFmtId="0" fontId="0" fillId="0" borderId="0" xfId="0" applyAlignment="1">
      <alignment horizontal="left"/>
    </xf>
    <xf numFmtId="0" fontId="0" fillId="0" borderId="0" xfId="0" applyFill="1" applyBorder="1"/>
    <xf numFmtId="0" fontId="40" fillId="0" borderId="13" xfId="33" applyFont="1" applyFill="1" applyBorder="1" applyAlignment="1">
      <alignment horizontal="left" vertical="center"/>
    </xf>
    <xf numFmtId="0" fontId="0" fillId="0" borderId="14" xfId="0" applyFill="1" applyBorder="1"/>
    <xf numFmtId="49" fontId="50" fillId="0" borderId="2" xfId="33" applyNumberFormat="1" applyFont="1" applyFill="1" applyBorder="1" applyAlignment="1">
      <alignment horizontal="center" vertical="center"/>
    </xf>
    <xf numFmtId="0" fontId="50" fillId="0" borderId="2" xfId="0" applyFont="1" applyFill="1" applyBorder="1" applyAlignment="1">
      <alignment horizontal="center" vertical="center"/>
    </xf>
    <xf numFmtId="0" fontId="50" fillId="0" borderId="2" xfId="0" applyFont="1" applyFill="1" applyBorder="1" applyAlignment="1">
      <alignment horizontal="center" vertical="center" wrapText="1"/>
    </xf>
    <xf numFmtId="174" fontId="50" fillId="0" borderId="2" xfId="0" applyNumberFormat="1" applyFont="1" applyFill="1" applyBorder="1" applyAlignment="1">
      <alignment horizontal="center" vertical="center"/>
    </xf>
    <xf numFmtId="2" fontId="50" fillId="0" borderId="2" xfId="0" applyNumberFormat="1" applyFont="1" applyFill="1" applyBorder="1" applyAlignment="1">
      <alignment horizontal="center" vertical="center"/>
    </xf>
    <xf numFmtId="175" fontId="50" fillId="0" borderId="2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1" fontId="50" fillId="0" borderId="2" xfId="0" applyNumberFormat="1" applyFont="1" applyFill="1" applyBorder="1" applyAlignment="1">
      <alignment horizontal="center" vertical="center"/>
    </xf>
    <xf numFmtId="0" fontId="17" fillId="3" borderId="39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17" fillId="3" borderId="28" xfId="0" applyFont="1" applyFill="1" applyBorder="1" applyAlignment="1">
      <alignment horizontal="center" vertical="center"/>
    </xf>
    <xf numFmtId="2" fontId="17" fillId="4" borderId="39" xfId="0" applyNumberFormat="1" applyFont="1" applyFill="1" applyBorder="1" applyAlignment="1">
      <alignment horizontal="center" vertical="center"/>
    </xf>
    <xf numFmtId="2" fontId="17" fillId="4" borderId="2" xfId="0" applyNumberFormat="1" applyFont="1" applyFill="1" applyBorder="1" applyAlignment="1">
      <alignment horizontal="center" vertical="center"/>
    </xf>
    <xf numFmtId="2" fontId="17" fillId="4" borderId="28" xfId="0" applyNumberFormat="1" applyFont="1" applyFill="1" applyBorder="1" applyAlignment="1">
      <alignment horizontal="center" vertical="center"/>
    </xf>
    <xf numFmtId="175" fontId="17" fillId="4" borderId="2" xfId="0" applyNumberFormat="1" applyFont="1" applyFill="1" applyBorder="1" applyAlignment="1">
      <alignment horizontal="center" vertical="center"/>
    </xf>
    <xf numFmtId="0" fontId="17" fillId="0" borderId="0" xfId="0" applyFont="1"/>
    <xf numFmtId="49" fontId="50" fillId="0" borderId="21" xfId="33" applyNumberFormat="1" applyFont="1" applyFill="1" applyBorder="1" applyAlignment="1">
      <alignment horizontal="center" vertical="center"/>
    </xf>
    <xf numFmtId="0" fontId="50" fillId="0" borderId="21" xfId="0" applyFont="1" applyFill="1" applyBorder="1" applyAlignment="1">
      <alignment horizontal="center" vertical="center"/>
    </xf>
    <xf numFmtId="0" fontId="52" fillId="0" borderId="2" xfId="0" applyFont="1" applyFill="1" applyBorder="1" applyAlignment="1">
      <alignment horizontal="center" vertical="center"/>
    </xf>
    <xf numFmtId="0" fontId="52" fillId="0" borderId="21" xfId="0" applyFont="1" applyFill="1" applyBorder="1" applyAlignment="1">
      <alignment horizontal="center" vertical="center"/>
    </xf>
    <xf numFmtId="174" fontId="52" fillId="0" borderId="2" xfId="0" applyNumberFormat="1" applyFont="1" applyFill="1" applyBorder="1" applyAlignment="1">
      <alignment horizontal="center" vertical="center"/>
    </xf>
    <xf numFmtId="2" fontId="52" fillId="0" borderId="2" xfId="0" applyNumberFormat="1" applyFont="1" applyFill="1" applyBorder="1" applyAlignment="1">
      <alignment horizontal="center" vertical="center"/>
    </xf>
    <xf numFmtId="0" fontId="53" fillId="0" borderId="21" xfId="0" applyFont="1" applyFill="1" applyBorder="1" applyAlignment="1">
      <alignment horizontal="center" vertical="center"/>
    </xf>
    <xf numFmtId="0" fontId="53" fillId="0" borderId="2" xfId="0" applyFont="1" applyFill="1" applyBorder="1" applyAlignment="1">
      <alignment horizontal="center" vertical="center"/>
    </xf>
    <xf numFmtId="2" fontId="53" fillId="0" borderId="2" xfId="0" applyNumberFormat="1" applyFont="1" applyFill="1" applyBorder="1" applyAlignment="1">
      <alignment horizontal="center" vertical="center"/>
    </xf>
    <xf numFmtId="174" fontId="53" fillId="0" borderId="2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175" fontId="18" fillId="0" borderId="0" xfId="0" applyNumberFormat="1" applyFont="1" applyFill="1" applyBorder="1" applyAlignment="1">
      <alignment horizontal="center" vertical="center"/>
    </xf>
    <xf numFmtId="0" fontId="17" fillId="0" borderId="39" xfId="0" applyFont="1" applyBorder="1"/>
    <xf numFmtId="0" fontId="17" fillId="0" borderId="2" xfId="0" applyFont="1" applyBorder="1"/>
    <xf numFmtId="176" fontId="17" fillId="4" borderId="28" xfId="0" applyNumberFormat="1" applyFont="1" applyFill="1" applyBorder="1" applyAlignment="1">
      <alignment horizontal="center" vertical="center"/>
    </xf>
    <xf numFmtId="2" fontId="17" fillId="4" borderId="46" xfId="0" applyNumberFormat="1" applyFont="1" applyFill="1" applyBorder="1" applyAlignment="1">
      <alignment horizontal="center" vertical="center" wrapText="1"/>
    </xf>
    <xf numFmtId="2" fontId="17" fillId="4" borderId="48" xfId="0" applyNumberFormat="1" applyFont="1" applyFill="1" applyBorder="1" applyAlignment="1">
      <alignment horizontal="center" vertical="center" wrapText="1"/>
    </xf>
    <xf numFmtId="2" fontId="17" fillId="4" borderId="47" xfId="0" applyNumberFormat="1" applyFont="1" applyFill="1" applyBorder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51" fillId="0" borderId="2" xfId="0" applyFont="1" applyFill="1" applyBorder="1" applyAlignment="1">
      <alignment horizontal="center" vertical="center"/>
    </xf>
    <xf numFmtId="174" fontId="51" fillId="0" borderId="2" xfId="0" applyNumberFormat="1" applyFont="1" applyFill="1" applyBorder="1" applyAlignment="1">
      <alignment horizontal="center" vertical="center"/>
    </xf>
    <xf numFmtId="2" fontId="51" fillId="0" borderId="2" xfId="0" applyNumberFormat="1" applyFont="1" applyFill="1" applyBorder="1" applyAlignment="1">
      <alignment horizontal="center" vertical="center"/>
    </xf>
    <xf numFmtId="0" fontId="51" fillId="0" borderId="21" xfId="0" applyFont="1" applyFill="1" applyBorder="1" applyAlignment="1">
      <alignment horizontal="center" vertical="center"/>
    </xf>
    <xf numFmtId="0" fontId="55" fillId="0" borderId="2" xfId="0" applyFont="1" applyFill="1" applyBorder="1" applyAlignment="1">
      <alignment horizontal="center" vertical="center"/>
    </xf>
    <xf numFmtId="49" fontId="50" fillId="7" borderId="2" xfId="33" applyNumberFormat="1" applyFont="1" applyFill="1" applyBorder="1" applyAlignment="1">
      <alignment horizontal="center" vertical="center"/>
    </xf>
    <xf numFmtId="0" fontId="51" fillId="7" borderId="2" xfId="0" applyFont="1" applyFill="1" applyBorder="1" applyAlignment="1">
      <alignment horizontal="center" vertical="center"/>
    </xf>
    <xf numFmtId="0" fontId="23" fillId="7" borderId="0" xfId="21" applyFont="1" applyFill="1" applyBorder="1" applyAlignment="1">
      <alignment horizontal="left" vertical="top"/>
    </xf>
    <xf numFmtId="17" fontId="24" fillId="7" borderId="0" xfId="21" applyNumberFormat="1" applyFont="1" applyFill="1" applyBorder="1" applyAlignment="1">
      <alignment horizontal="left" vertical="center" wrapText="1"/>
    </xf>
    <xf numFmtId="49" fontId="51" fillId="0" borderId="2" xfId="33" applyNumberFormat="1" applyFont="1" applyFill="1" applyBorder="1" applyAlignment="1">
      <alignment horizontal="center" vertical="center"/>
    </xf>
    <xf numFmtId="0" fontId="51" fillId="7" borderId="21" xfId="0" applyFont="1" applyFill="1" applyBorder="1" applyAlignment="1">
      <alignment horizontal="center" vertical="center"/>
    </xf>
    <xf numFmtId="174" fontId="51" fillId="7" borderId="2" xfId="0" applyNumberFormat="1" applyFont="1" applyFill="1" applyBorder="1" applyAlignment="1">
      <alignment horizontal="center" vertical="center"/>
    </xf>
    <xf numFmtId="2" fontId="51" fillId="7" borderId="2" xfId="0" applyNumberFormat="1" applyFont="1" applyFill="1" applyBorder="1" applyAlignment="1">
      <alignment horizontal="center" vertical="center"/>
    </xf>
    <xf numFmtId="1" fontId="51" fillId="7" borderId="2" xfId="0" applyNumberFormat="1" applyFont="1" applyFill="1" applyBorder="1" applyAlignment="1">
      <alignment horizontal="center" vertical="center"/>
    </xf>
    <xf numFmtId="49" fontId="51" fillId="7" borderId="2" xfId="33" applyNumberFormat="1" applyFont="1" applyFill="1" applyBorder="1" applyAlignment="1">
      <alignment horizontal="center" vertical="center"/>
    </xf>
    <xf numFmtId="0" fontId="2" fillId="9" borderId="38" xfId="0" applyFont="1" applyFill="1" applyBorder="1" applyAlignment="1">
      <alignment horizontal="center" vertical="center"/>
    </xf>
    <xf numFmtId="0" fontId="2" fillId="9" borderId="30" xfId="0" applyFont="1" applyFill="1" applyBorder="1" applyAlignment="1">
      <alignment horizontal="center" vertical="center"/>
    </xf>
    <xf numFmtId="0" fontId="50" fillId="7" borderId="2" xfId="0" applyFont="1" applyFill="1" applyBorder="1" applyAlignment="1">
      <alignment horizontal="center" vertical="center"/>
    </xf>
    <xf numFmtId="2" fontId="50" fillId="7" borderId="2" xfId="0" applyNumberFormat="1" applyFont="1" applyFill="1" applyBorder="1" applyAlignment="1">
      <alignment horizontal="center" vertical="center"/>
    </xf>
    <xf numFmtId="174" fontId="50" fillId="7" borderId="2" xfId="0" applyNumberFormat="1" applyFont="1" applyFill="1" applyBorder="1" applyAlignment="1">
      <alignment horizontal="center" vertical="center"/>
    </xf>
    <xf numFmtId="49" fontId="50" fillId="7" borderId="21" xfId="33" applyNumberFormat="1" applyFont="1" applyFill="1" applyBorder="1" applyAlignment="1">
      <alignment horizontal="center" vertical="center"/>
    </xf>
    <xf numFmtId="1" fontId="17" fillId="0" borderId="2" xfId="21" applyNumberFormat="1" applyFont="1" applyFill="1" applyBorder="1" applyAlignment="1" applyProtection="1">
      <alignment horizontal="center" vertical="center"/>
    </xf>
    <xf numFmtId="1" fontId="9" fillId="0" borderId="24" xfId="21" applyNumberFormat="1" applyFont="1" applyFill="1" applyBorder="1" applyAlignment="1" applyProtection="1">
      <alignment horizontal="center" vertical="center"/>
    </xf>
    <xf numFmtId="1" fontId="9" fillId="0" borderId="25" xfId="21" applyNumberFormat="1" applyFont="1" applyFill="1" applyBorder="1" applyAlignment="1" applyProtection="1">
      <alignment horizontal="center" vertical="center"/>
    </xf>
    <xf numFmtId="1" fontId="9" fillId="0" borderId="26" xfId="21" applyNumberFormat="1" applyFont="1" applyFill="1" applyBorder="1" applyAlignment="1" applyProtection="1">
      <alignment horizontal="center" vertical="center"/>
    </xf>
    <xf numFmtId="1" fontId="9" fillId="0" borderId="5" xfId="21" applyNumberFormat="1" applyFont="1" applyFill="1" applyBorder="1" applyAlignment="1" applyProtection="1">
      <alignment horizontal="center" vertical="center"/>
    </xf>
    <xf numFmtId="1" fontId="9" fillId="0" borderId="6" xfId="21" applyNumberFormat="1" applyFont="1" applyFill="1" applyBorder="1" applyAlignment="1" applyProtection="1">
      <alignment horizontal="center" vertical="center"/>
    </xf>
    <xf numFmtId="1" fontId="9" fillId="0" borderId="17" xfId="21" applyNumberFormat="1" applyFont="1" applyFill="1" applyBorder="1" applyAlignment="1" applyProtection="1">
      <alignment horizontal="center" vertical="center"/>
    </xf>
    <xf numFmtId="1" fontId="17" fillId="0" borderId="24" xfId="21" applyNumberFormat="1" applyFont="1" applyFill="1" applyBorder="1" applyAlignment="1" applyProtection="1">
      <alignment horizontal="center" vertical="center"/>
    </xf>
    <xf numFmtId="1" fontId="17" fillId="0" borderId="25" xfId="21" applyNumberFormat="1" applyFont="1" applyFill="1" applyBorder="1" applyAlignment="1" applyProtection="1">
      <alignment horizontal="center" vertical="center"/>
    </xf>
    <xf numFmtId="1" fontId="17" fillId="0" borderId="26" xfId="21" applyNumberFormat="1" applyFont="1" applyFill="1" applyBorder="1" applyAlignment="1" applyProtection="1">
      <alignment horizontal="center" vertical="center"/>
    </xf>
    <xf numFmtId="1" fontId="17" fillId="0" borderId="40" xfId="21" applyNumberFormat="1" applyFont="1" applyFill="1" applyBorder="1" applyAlignment="1" applyProtection="1">
      <alignment horizontal="center" vertical="center"/>
    </xf>
    <xf numFmtId="17" fontId="7" fillId="0" borderId="0" xfId="21" applyNumberFormat="1" applyFont="1" applyBorder="1" applyAlignment="1">
      <alignment horizontal="left" vertical="center" wrapText="1"/>
    </xf>
    <xf numFmtId="17" fontId="7" fillId="0" borderId="1" xfId="21" applyNumberFormat="1" applyFont="1" applyBorder="1" applyAlignment="1">
      <alignment horizontal="left" vertical="center" wrapText="1"/>
    </xf>
    <xf numFmtId="1" fontId="1" fillId="0" borderId="2" xfId="21" applyNumberFormat="1" applyFont="1" applyFill="1" applyBorder="1" applyAlignment="1" applyProtection="1">
      <alignment horizontal="center" vertical="center"/>
    </xf>
    <xf numFmtId="1" fontId="1" fillId="0" borderId="28" xfId="21" applyNumberFormat="1" applyFont="1" applyFill="1" applyBorder="1" applyAlignment="1" applyProtection="1">
      <alignment horizontal="center" vertical="center"/>
    </xf>
    <xf numFmtId="17" fontId="7" fillId="0" borderId="6" xfId="21" applyNumberFormat="1" applyFont="1" applyBorder="1" applyAlignment="1">
      <alignment horizontal="left" vertical="center" wrapText="1"/>
    </xf>
    <xf numFmtId="17" fontId="7" fillId="0" borderId="19" xfId="21" applyNumberFormat="1" applyFont="1" applyBorder="1" applyAlignment="1">
      <alignment horizontal="left" vertical="center" wrapText="1"/>
    </xf>
    <xf numFmtId="1" fontId="1" fillId="0" borderId="39" xfId="21" applyNumberFormat="1" applyFont="1" applyFill="1" applyBorder="1" applyAlignment="1" applyProtection="1">
      <alignment horizontal="center" vertical="center"/>
    </xf>
    <xf numFmtId="1" fontId="1" fillId="0" borderId="5" xfId="21" applyNumberFormat="1" applyFont="1" applyFill="1" applyBorder="1" applyAlignment="1" applyProtection="1">
      <alignment horizontal="center" vertical="center"/>
    </xf>
    <xf numFmtId="1" fontId="1" fillId="0" borderId="6" xfId="21" applyNumberFormat="1" applyFont="1" applyFill="1" applyBorder="1" applyAlignment="1" applyProtection="1">
      <alignment horizontal="center" vertical="center"/>
    </xf>
    <xf numFmtId="1" fontId="1" fillId="0" borderId="17" xfId="21" applyNumberFormat="1" applyFont="1" applyFill="1" applyBorder="1" applyAlignment="1" applyProtection="1">
      <alignment horizontal="center" vertical="center"/>
    </xf>
    <xf numFmtId="1" fontId="1" fillId="0" borderId="8" xfId="21" applyNumberFormat="1" applyFont="1" applyFill="1" applyBorder="1" applyAlignment="1" applyProtection="1">
      <alignment horizontal="center" vertical="center"/>
    </xf>
    <xf numFmtId="1" fontId="1" fillId="0" borderId="9" xfId="21" applyNumberFormat="1" applyFont="1" applyFill="1" applyBorder="1" applyAlignment="1" applyProtection="1">
      <alignment horizontal="center" vertical="center"/>
    </xf>
    <xf numFmtId="1" fontId="1" fillId="0" borderId="18" xfId="21" applyNumberFormat="1" applyFont="1" applyFill="1" applyBorder="1" applyAlignment="1" applyProtection="1">
      <alignment horizontal="center" vertical="center"/>
    </xf>
    <xf numFmtId="0" fontId="1" fillId="0" borderId="0" xfId="21" applyFont="1" applyBorder="1" applyAlignment="1">
      <alignment horizontal="center" vertical="center"/>
    </xf>
    <xf numFmtId="1" fontId="12" fillId="0" borderId="24" xfId="21" applyNumberFormat="1" applyFont="1" applyFill="1" applyBorder="1" applyAlignment="1" applyProtection="1">
      <alignment horizontal="center" vertical="center"/>
    </xf>
    <xf numFmtId="1" fontId="12" fillId="0" borderId="25" xfId="21" applyNumberFormat="1" applyFont="1" applyFill="1" applyBorder="1" applyAlignment="1" applyProtection="1">
      <alignment horizontal="center" vertical="center"/>
    </xf>
    <xf numFmtId="1" fontId="12" fillId="0" borderId="27" xfId="21" applyNumberFormat="1" applyFont="1" applyFill="1" applyBorder="1" applyAlignment="1" applyProtection="1">
      <alignment horizontal="center" vertical="center"/>
    </xf>
    <xf numFmtId="1" fontId="9" fillId="0" borderId="27" xfId="21" applyNumberFormat="1" applyFont="1" applyFill="1" applyBorder="1" applyAlignment="1" applyProtection="1">
      <alignment horizontal="center" vertical="center"/>
    </xf>
    <xf numFmtId="1" fontId="34" fillId="0" borderId="32" xfId="21" applyNumberFormat="1" applyFont="1" applyFill="1" applyBorder="1" applyAlignment="1" applyProtection="1">
      <alignment horizontal="center" vertical="center" wrapText="1"/>
    </xf>
    <xf numFmtId="1" fontId="35" fillId="0" borderId="6" xfId="21" applyNumberFormat="1" applyFont="1" applyFill="1" applyBorder="1" applyAlignment="1" applyProtection="1">
      <alignment horizontal="center" vertical="center" wrapText="1"/>
    </xf>
    <xf numFmtId="1" fontId="35" fillId="0" borderId="19" xfId="21" applyNumberFormat="1" applyFont="1" applyFill="1" applyBorder="1" applyAlignment="1" applyProtection="1">
      <alignment horizontal="center" vertical="center" wrapText="1"/>
    </xf>
    <xf numFmtId="1" fontId="35" fillId="0" borderId="12" xfId="21" applyNumberFormat="1" applyFont="1" applyFill="1" applyBorder="1" applyAlignment="1" applyProtection="1">
      <alignment horizontal="center" vertical="center" wrapText="1"/>
    </xf>
    <xf numFmtId="1" fontId="35" fillId="0" borderId="0" xfId="21" applyNumberFormat="1" applyFont="1" applyFill="1" applyBorder="1" applyAlignment="1" applyProtection="1">
      <alignment horizontal="center" vertical="center" wrapText="1"/>
    </xf>
    <xf numFmtId="1" fontId="35" fillId="0" borderId="1" xfId="21" applyNumberFormat="1" applyFont="1" applyFill="1" applyBorder="1" applyAlignment="1" applyProtection="1">
      <alignment horizontal="center" vertical="center" wrapText="1"/>
    </xf>
    <xf numFmtId="1" fontId="35" fillId="0" borderId="31" xfId="21" applyNumberFormat="1" applyFont="1" applyFill="1" applyBorder="1" applyAlignment="1" applyProtection="1">
      <alignment horizontal="center" vertical="center" wrapText="1"/>
    </xf>
    <xf numFmtId="1" fontId="35" fillId="0" borderId="9" xfId="21" applyNumberFormat="1" applyFont="1" applyFill="1" applyBorder="1" applyAlignment="1" applyProtection="1">
      <alignment horizontal="center" vertical="center" wrapText="1"/>
    </xf>
    <xf numFmtId="1" fontId="35" fillId="0" borderId="16" xfId="21" applyNumberFormat="1" applyFont="1" applyFill="1" applyBorder="1" applyAlignment="1" applyProtection="1">
      <alignment horizontal="center" vertical="center" wrapText="1"/>
    </xf>
    <xf numFmtId="0" fontId="19" fillId="0" borderId="2" xfId="21" applyFont="1" applyBorder="1" applyAlignment="1">
      <alignment horizontal="center" vertical="center"/>
    </xf>
    <xf numFmtId="49" fontId="19" fillId="0" borderId="2" xfId="21" quotePrefix="1" applyNumberFormat="1" applyFont="1" applyFill="1" applyBorder="1" applyAlignment="1">
      <alignment horizontal="center" vertical="center"/>
    </xf>
    <xf numFmtId="0" fontId="19" fillId="0" borderId="2" xfId="21" applyFont="1" applyFill="1" applyBorder="1" applyAlignment="1">
      <alignment horizontal="center" vertical="center"/>
    </xf>
    <xf numFmtId="0" fontId="46" fillId="0" borderId="5" xfId="21" applyFont="1" applyBorder="1" applyAlignment="1">
      <alignment horizontal="center" vertical="center" readingOrder="2"/>
    </xf>
    <xf numFmtId="0" fontId="16" fillId="0" borderId="6" xfId="21" applyFont="1" applyBorder="1" applyAlignment="1">
      <alignment horizontal="center" vertical="center" readingOrder="2"/>
    </xf>
    <xf numFmtId="0" fontId="16" fillId="0" borderId="19" xfId="21" applyFont="1" applyBorder="1" applyAlignment="1">
      <alignment horizontal="center" vertical="center" readingOrder="2"/>
    </xf>
    <xf numFmtId="0" fontId="16" fillId="0" borderId="37" xfId="21" applyFont="1" applyBorder="1" applyAlignment="1">
      <alignment horizontal="center" vertical="center" readingOrder="2"/>
    </xf>
    <xf numFmtId="0" fontId="16" fillId="0" borderId="14" xfId="21" applyFont="1" applyBorder="1" applyAlignment="1">
      <alignment horizontal="center" vertical="center" readingOrder="2"/>
    </xf>
    <xf numFmtId="0" fontId="16" fillId="0" borderId="15" xfId="21" applyFont="1" applyBorder="1" applyAlignment="1">
      <alignment horizontal="center" vertical="center" readingOrder="2"/>
    </xf>
    <xf numFmtId="0" fontId="49" fillId="0" borderId="13" xfId="21" applyFont="1" applyBorder="1" applyAlignment="1">
      <alignment horizontal="center" vertical="center" wrapText="1" readingOrder="2"/>
    </xf>
    <xf numFmtId="0" fontId="19" fillId="0" borderId="14" xfId="21" applyFont="1" applyBorder="1" applyAlignment="1">
      <alignment horizontal="center" vertical="center" wrapText="1" readingOrder="2"/>
    </xf>
    <xf numFmtId="0" fontId="19" fillId="0" borderId="33" xfId="21" applyFont="1" applyBorder="1" applyAlignment="1">
      <alignment horizontal="center" vertical="center" wrapText="1" readingOrder="2"/>
    </xf>
    <xf numFmtId="0" fontId="2" fillId="0" borderId="34" xfId="21" applyFont="1" applyBorder="1" applyAlignment="1">
      <alignment horizontal="center" vertical="center"/>
    </xf>
    <xf numFmtId="0" fontId="2" fillId="0" borderId="35" xfId="21" applyFont="1" applyBorder="1" applyAlignment="1">
      <alignment horizontal="center" vertical="center"/>
    </xf>
    <xf numFmtId="49" fontId="2" fillId="0" borderId="34" xfId="21" applyNumberFormat="1" applyFont="1" applyBorder="1" applyAlignment="1">
      <alignment horizontal="center" vertical="center"/>
    </xf>
    <xf numFmtId="49" fontId="2" fillId="0" borderId="35" xfId="21" applyNumberFormat="1" applyFont="1" applyBorder="1" applyAlignment="1">
      <alignment horizontal="center" vertical="center"/>
    </xf>
    <xf numFmtId="49" fontId="2" fillId="0" borderId="34" xfId="21" quotePrefix="1" applyNumberFormat="1" applyFont="1" applyFill="1" applyBorder="1" applyAlignment="1">
      <alignment horizontal="center" vertical="center"/>
    </xf>
    <xf numFmtId="49" fontId="2" fillId="0" borderId="36" xfId="21" quotePrefix="1" applyNumberFormat="1" applyFont="1" applyFill="1" applyBorder="1" applyAlignment="1">
      <alignment horizontal="center" vertical="center"/>
    </xf>
    <xf numFmtId="49" fontId="2" fillId="0" borderId="35" xfId="21" quotePrefix="1" applyNumberFormat="1" applyFont="1" applyFill="1" applyBorder="1" applyAlignment="1">
      <alignment horizontal="center" vertical="center"/>
    </xf>
    <xf numFmtId="0" fontId="2" fillId="0" borderId="34" xfId="21" applyFont="1" applyFill="1" applyBorder="1" applyAlignment="1">
      <alignment horizontal="center" vertical="center"/>
    </xf>
    <xf numFmtId="0" fontId="2" fillId="0" borderId="36" xfId="21" applyFont="1" applyFill="1" applyBorder="1" applyAlignment="1">
      <alignment horizontal="center" vertical="center"/>
    </xf>
    <xf numFmtId="0" fontId="2" fillId="0" borderId="35" xfId="21" applyFont="1" applyFill="1" applyBorder="1" applyAlignment="1">
      <alignment horizontal="center" vertical="center"/>
    </xf>
    <xf numFmtId="49" fontId="11" fillId="0" borderId="0" xfId="21" applyNumberFormat="1" applyFont="1" applyFill="1" applyBorder="1" applyAlignment="1" applyProtection="1">
      <alignment horizontal="center"/>
    </xf>
    <xf numFmtId="1" fontId="26" fillId="0" borderId="38" xfId="21" applyNumberFormat="1" applyFont="1" applyFill="1" applyBorder="1" applyAlignment="1" applyProtection="1">
      <alignment horizontal="center" vertical="center" wrapText="1"/>
    </xf>
    <xf numFmtId="1" fontId="26" fillId="0" borderId="29" xfId="21" applyNumberFormat="1" applyFont="1" applyFill="1" applyBorder="1" applyAlignment="1" applyProtection="1">
      <alignment horizontal="center" vertical="center" wrapText="1"/>
    </xf>
    <xf numFmtId="1" fontId="26" fillId="0" borderId="30" xfId="21" applyNumberFormat="1" applyFont="1" applyFill="1" applyBorder="1" applyAlignment="1" applyProtection="1">
      <alignment horizontal="center" vertical="center" wrapText="1"/>
    </xf>
    <xf numFmtId="1" fontId="26" fillId="0" borderId="39" xfId="21" applyNumberFormat="1" applyFont="1" applyFill="1" applyBorder="1" applyAlignment="1" applyProtection="1">
      <alignment horizontal="center" vertical="center" wrapText="1"/>
    </xf>
    <xf numFmtId="1" fontId="26" fillId="0" borderId="2" xfId="21" applyNumberFormat="1" applyFont="1" applyFill="1" applyBorder="1" applyAlignment="1" applyProtection="1">
      <alignment horizontal="center" vertical="center" wrapText="1"/>
    </xf>
    <xf numFmtId="1" fontId="26" fillId="0" borderId="28" xfId="21" applyNumberFormat="1" applyFont="1" applyFill="1" applyBorder="1" applyAlignment="1" applyProtection="1">
      <alignment horizontal="center" vertical="center" wrapText="1"/>
    </xf>
    <xf numFmtId="0" fontId="3" fillId="0" borderId="10" xfId="21" applyFont="1" applyBorder="1" applyAlignment="1">
      <alignment horizontal="center" vertical="center" wrapText="1"/>
    </xf>
    <xf numFmtId="0" fontId="3" fillId="0" borderId="4" xfId="21" applyFont="1" applyBorder="1" applyAlignment="1">
      <alignment horizontal="center" vertical="center" wrapText="1"/>
    </xf>
    <xf numFmtId="0" fontId="3" fillId="0" borderId="23" xfId="21" applyFont="1" applyBorder="1" applyAlignment="1">
      <alignment horizontal="center" vertical="center" wrapText="1"/>
    </xf>
    <xf numFmtId="0" fontId="3" fillId="0" borderId="12" xfId="21" applyFont="1" applyBorder="1" applyAlignment="1">
      <alignment horizontal="center" vertical="center" wrapText="1"/>
    </xf>
    <xf numFmtId="0" fontId="3" fillId="0" borderId="0" xfId="21" applyFont="1" applyBorder="1" applyAlignment="1">
      <alignment horizontal="center" vertical="center" wrapText="1"/>
    </xf>
    <xf numFmtId="0" fontId="3" fillId="0" borderId="20" xfId="21" applyFont="1" applyBorder="1" applyAlignment="1">
      <alignment horizontal="center" vertical="center" wrapText="1"/>
    </xf>
    <xf numFmtId="0" fontId="3" fillId="0" borderId="31" xfId="21" applyFont="1" applyBorder="1" applyAlignment="1">
      <alignment horizontal="center" vertical="center" wrapText="1"/>
    </xf>
    <xf numFmtId="0" fontId="3" fillId="0" borderId="9" xfId="21" applyFont="1" applyBorder="1" applyAlignment="1">
      <alignment horizontal="center" vertical="center" wrapText="1"/>
    </xf>
    <xf numFmtId="0" fontId="3" fillId="0" borderId="18" xfId="21" applyFont="1" applyBorder="1" applyAlignment="1">
      <alignment horizontal="center" vertical="center" wrapText="1"/>
    </xf>
    <xf numFmtId="0" fontId="32" fillId="0" borderId="22" xfId="21" applyFont="1" applyBorder="1" applyAlignment="1">
      <alignment horizontal="center" vertical="center" wrapText="1"/>
    </xf>
    <xf numFmtId="0" fontId="3" fillId="0" borderId="7" xfId="21" applyFont="1" applyBorder="1" applyAlignment="1">
      <alignment horizontal="center" vertical="center" wrapText="1"/>
    </xf>
    <xf numFmtId="0" fontId="3" fillId="0" borderId="8" xfId="21" applyFont="1" applyBorder="1" applyAlignment="1">
      <alignment horizontal="center" vertical="center" wrapText="1"/>
    </xf>
    <xf numFmtId="0" fontId="7" fillId="0" borderId="22" xfId="21" applyFont="1" applyBorder="1" applyAlignment="1">
      <alignment horizontal="left" vertical="top" wrapText="1"/>
    </xf>
    <xf numFmtId="0" fontId="2" fillId="0" borderId="4" xfId="17" applyBorder="1"/>
    <xf numFmtId="0" fontId="2" fillId="0" borderId="11" xfId="17" applyBorder="1"/>
    <xf numFmtId="0" fontId="2" fillId="0" borderId="7" xfId="17" applyBorder="1"/>
    <xf numFmtId="0" fontId="2" fillId="0" borderId="0" xfId="17" applyBorder="1"/>
    <xf numFmtId="0" fontId="2" fillId="0" borderId="1" xfId="17" applyBorder="1"/>
    <xf numFmtId="0" fontId="2" fillId="0" borderId="8" xfId="17" applyBorder="1"/>
    <xf numFmtId="0" fontId="2" fillId="0" borderId="9" xfId="17" applyBorder="1"/>
    <xf numFmtId="0" fontId="2" fillId="0" borderId="16" xfId="17" applyBorder="1"/>
    <xf numFmtId="0" fontId="7" fillId="0" borderId="5" xfId="21" applyFont="1" applyBorder="1" applyAlignment="1">
      <alignment horizontal="center" vertical="center" wrapText="1"/>
    </xf>
    <xf numFmtId="0" fontId="33" fillId="0" borderId="6" xfId="21" applyFont="1" applyBorder="1" applyAlignment="1">
      <alignment horizontal="center" vertical="center" wrapText="1"/>
    </xf>
    <xf numFmtId="0" fontId="33" fillId="0" borderId="17" xfId="21" applyFont="1" applyBorder="1" applyAlignment="1">
      <alignment horizontal="center" vertical="center" wrapText="1"/>
    </xf>
    <xf numFmtId="0" fontId="33" fillId="0" borderId="8" xfId="21" applyFont="1" applyBorder="1" applyAlignment="1">
      <alignment horizontal="center" vertical="center" wrapText="1"/>
    </xf>
    <xf numFmtId="0" fontId="33" fillId="0" borderId="9" xfId="21" applyFont="1" applyBorder="1" applyAlignment="1">
      <alignment horizontal="center" vertical="center" wrapText="1"/>
    </xf>
    <xf numFmtId="0" fontId="33" fillId="0" borderId="18" xfId="21" applyFont="1" applyBorder="1" applyAlignment="1">
      <alignment horizontal="center" vertical="center" wrapText="1"/>
    </xf>
    <xf numFmtId="0" fontId="19" fillId="0" borderId="32" xfId="21" applyFont="1" applyFill="1" applyBorder="1" applyAlignment="1">
      <alignment horizontal="right" vertical="center"/>
    </xf>
    <xf numFmtId="0" fontId="30" fillId="0" borderId="6" xfId="21" applyFont="1" applyFill="1" applyBorder="1" applyAlignment="1">
      <alignment horizontal="right" vertical="center"/>
    </xf>
    <xf numFmtId="0" fontId="30" fillId="0" borderId="17" xfId="21" applyFont="1" applyFill="1" applyBorder="1" applyAlignment="1">
      <alignment horizontal="right" vertical="center"/>
    </xf>
    <xf numFmtId="0" fontId="7" fillId="0" borderId="4" xfId="21" applyFont="1" applyBorder="1" applyAlignment="1">
      <alignment horizontal="left" vertical="top" wrapText="1"/>
    </xf>
    <xf numFmtId="0" fontId="7" fillId="0" borderId="11" xfId="21" applyFont="1" applyBorder="1" applyAlignment="1">
      <alignment horizontal="left" vertical="top" wrapText="1"/>
    </xf>
    <xf numFmtId="0" fontId="7" fillId="0" borderId="7" xfId="21" applyFont="1" applyBorder="1" applyAlignment="1">
      <alignment horizontal="left" vertical="top" wrapText="1"/>
    </xf>
    <xf numFmtId="0" fontId="7" fillId="0" borderId="0" xfId="21" applyFont="1" applyBorder="1" applyAlignment="1">
      <alignment horizontal="left" vertical="top" wrapText="1"/>
    </xf>
    <xf numFmtId="0" fontId="7" fillId="0" borderId="1" xfId="21" applyFont="1" applyBorder="1" applyAlignment="1">
      <alignment horizontal="left" vertical="top" wrapText="1"/>
    </xf>
    <xf numFmtId="0" fontId="19" fillId="0" borderId="6" xfId="21" applyFont="1" applyFill="1" applyBorder="1" applyAlignment="1">
      <alignment horizontal="right" vertical="center"/>
    </xf>
    <xf numFmtId="0" fontId="19" fillId="0" borderId="17" xfId="21" applyFont="1" applyFill="1" applyBorder="1" applyAlignment="1">
      <alignment horizontal="right" vertical="center"/>
    </xf>
    <xf numFmtId="0" fontId="19" fillId="0" borderId="26" xfId="21" applyFont="1" applyBorder="1" applyAlignment="1">
      <alignment horizontal="center" vertical="center"/>
    </xf>
    <xf numFmtId="1" fontId="29" fillId="0" borderId="2" xfId="21" applyNumberFormat="1" applyFont="1" applyFill="1" applyBorder="1" applyAlignment="1" applyProtection="1">
      <alignment horizontal="center" vertical="center" wrapText="1"/>
    </xf>
    <xf numFmtId="49" fontId="18" fillId="0" borderId="4" xfId="21" applyNumberFormat="1" applyFont="1" applyFill="1" applyBorder="1" applyAlignment="1" applyProtection="1">
      <alignment horizontal="center" vertical="center"/>
    </xf>
    <xf numFmtId="49" fontId="18" fillId="0" borderId="0" xfId="21" applyNumberFormat="1" applyFont="1" applyFill="1" applyBorder="1" applyAlignment="1" applyProtection="1">
      <alignment horizontal="center" vertical="center"/>
    </xf>
    <xf numFmtId="1" fontId="22" fillId="0" borderId="2" xfId="21" applyNumberFormat="1" applyFont="1" applyFill="1" applyBorder="1" applyAlignment="1" applyProtection="1">
      <alignment horizontal="center" vertical="center" wrapText="1"/>
    </xf>
    <xf numFmtId="1" fontId="29" fillId="0" borderId="2" xfId="21" applyNumberFormat="1" applyFont="1" applyFill="1" applyBorder="1" applyAlignment="1" applyProtection="1">
      <alignment horizontal="center" vertical="center"/>
    </xf>
    <xf numFmtId="1" fontId="29" fillId="0" borderId="24" xfId="21" applyNumberFormat="1" applyFont="1" applyFill="1" applyBorder="1" applyAlignment="1" applyProtection="1">
      <alignment horizontal="center" vertical="center"/>
    </xf>
    <xf numFmtId="1" fontId="29" fillId="0" borderId="25" xfId="21" applyNumberFormat="1" applyFont="1" applyFill="1" applyBorder="1" applyAlignment="1" applyProtection="1">
      <alignment horizontal="center" vertical="center"/>
    </xf>
    <xf numFmtId="1" fontId="29" fillId="0" borderId="26" xfId="21" applyNumberFormat="1" applyFont="1" applyFill="1" applyBorder="1" applyAlignment="1" applyProtection="1">
      <alignment horizontal="center" vertical="center"/>
    </xf>
    <xf numFmtId="0" fontId="37" fillId="0" borderId="41" xfId="0" applyFont="1" applyBorder="1" applyAlignment="1">
      <alignment horizontal="left"/>
    </xf>
    <xf numFmtId="0" fontId="37" fillId="0" borderId="42" xfId="0" applyFont="1" applyBorder="1" applyAlignment="1">
      <alignment horizontal="left"/>
    </xf>
    <xf numFmtId="0" fontId="40" fillId="0" borderId="12" xfId="33" applyFont="1" applyFill="1" applyBorder="1" applyAlignment="1">
      <alignment horizontal="left" vertical="center" wrapText="1"/>
    </xf>
    <xf numFmtId="0" fontId="40" fillId="0" borderId="0" xfId="33" applyFont="1" applyFill="1" applyBorder="1" applyAlignment="1">
      <alignment horizontal="left" vertical="center" wrapText="1"/>
    </xf>
    <xf numFmtId="0" fontId="37" fillId="0" borderId="0" xfId="0" applyFont="1" applyBorder="1" applyAlignment="1">
      <alignment horizontal="center"/>
    </xf>
    <xf numFmtId="0" fontId="37" fillId="0" borderId="9" xfId="0" applyFont="1" applyBorder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17" fillId="3" borderId="40" xfId="0" applyFont="1" applyFill="1" applyBorder="1" applyAlignment="1">
      <alignment horizontal="center" vertical="center"/>
    </xf>
    <xf numFmtId="0" fontId="17" fillId="3" borderId="26" xfId="0" applyFont="1" applyFill="1" applyBorder="1" applyAlignment="1">
      <alignment horizontal="center" vertical="center"/>
    </xf>
    <xf numFmtId="0" fontId="17" fillId="4" borderId="39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18" fillId="0" borderId="44" xfId="0" applyFont="1" applyFill="1" applyBorder="1" applyAlignment="1">
      <alignment horizontal="center" vertical="center"/>
    </xf>
    <xf numFmtId="0" fontId="18" fillId="0" borderId="36" xfId="0" applyFont="1" applyFill="1" applyBorder="1" applyAlignment="1">
      <alignment horizontal="center" vertical="center"/>
    </xf>
    <xf numFmtId="0" fontId="18" fillId="0" borderId="35" xfId="0" applyFont="1" applyFill="1" applyBorder="1" applyAlignment="1">
      <alignment horizontal="center" vertical="center"/>
    </xf>
    <xf numFmtId="175" fontId="18" fillId="5" borderId="34" xfId="0" applyNumberFormat="1" applyFont="1" applyFill="1" applyBorder="1" applyAlignment="1">
      <alignment horizontal="center" vertical="center"/>
    </xf>
    <xf numFmtId="175" fontId="18" fillId="5" borderId="45" xfId="0" applyNumberFormat="1" applyFont="1" applyFill="1" applyBorder="1" applyAlignment="1">
      <alignment horizontal="center" vertical="center"/>
    </xf>
    <xf numFmtId="0" fontId="18" fillId="2" borderId="38" xfId="0" applyFont="1" applyFill="1" applyBorder="1" applyAlignment="1">
      <alignment horizontal="center" vertical="center"/>
    </xf>
    <xf numFmtId="0" fontId="18" fillId="2" borderId="29" xfId="0" applyFont="1" applyFill="1" applyBorder="1" applyAlignment="1">
      <alignment horizontal="center" vertical="center"/>
    </xf>
    <xf numFmtId="0" fontId="18" fillId="2" borderId="30" xfId="0" applyFont="1" applyFill="1" applyBorder="1" applyAlignment="1">
      <alignment horizontal="center" vertical="center"/>
    </xf>
    <xf numFmtId="0" fontId="17" fillId="8" borderId="39" xfId="0" applyFont="1" applyFill="1" applyBorder="1" applyAlignment="1">
      <alignment horizontal="center" vertical="center"/>
    </xf>
    <xf numFmtId="0" fontId="17" fillId="8" borderId="2" xfId="0" applyFont="1" applyFill="1" applyBorder="1" applyAlignment="1">
      <alignment horizontal="center" vertical="center"/>
    </xf>
    <xf numFmtId="0" fontId="17" fillId="8" borderId="28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41" fillId="2" borderId="43" xfId="0" applyFont="1" applyFill="1" applyBorder="1" applyAlignment="1">
      <alignment horizontal="center" vertical="center" wrapText="1"/>
    </xf>
    <xf numFmtId="0" fontId="41" fillId="2" borderId="21" xfId="0" applyFont="1" applyFill="1" applyBorder="1" applyAlignment="1">
      <alignment horizontal="center" vertical="center" wrapText="1"/>
    </xf>
    <xf numFmtId="0" fontId="18" fillId="2" borderId="38" xfId="0" applyFont="1" applyFill="1" applyBorder="1" applyAlignment="1">
      <alignment horizontal="center" vertical="center" wrapText="1"/>
    </xf>
    <xf numFmtId="0" fontId="18" fillId="2" borderId="29" xfId="0" applyFont="1" applyFill="1" applyBorder="1" applyAlignment="1">
      <alignment horizontal="center" vertical="center" wrapText="1"/>
    </xf>
    <xf numFmtId="0" fontId="18" fillId="2" borderId="30" xfId="0" applyFont="1" applyFill="1" applyBorder="1" applyAlignment="1">
      <alignment horizontal="center" vertical="center" wrapText="1"/>
    </xf>
    <xf numFmtId="0" fontId="17" fillId="3" borderId="49" xfId="0" applyFont="1" applyFill="1" applyBorder="1" applyAlignment="1">
      <alignment horizontal="center" vertical="center" wrapText="1"/>
    </xf>
    <xf numFmtId="0" fontId="17" fillId="3" borderId="52" xfId="0" applyFont="1" applyFill="1" applyBorder="1" applyAlignment="1">
      <alignment horizontal="center" vertical="center" wrapText="1"/>
    </xf>
    <xf numFmtId="0" fontId="17" fillId="3" borderId="43" xfId="0" applyFont="1" applyFill="1" applyBorder="1" applyAlignment="1">
      <alignment horizontal="center" vertical="center" wrapText="1"/>
    </xf>
    <xf numFmtId="0" fontId="17" fillId="3" borderId="21" xfId="0" applyFont="1" applyFill="1" applyBorder="1" applyAlignment="1">
      <alignment horizontal="center" vertical="center" wrapText="1"/>
    </xf>
    <xf numFmtId="0" fontId="17" fillId="3" borderId="50" xfId="0" applyFont="1" applyFill="1" applyBorder="1" applyAlignment="1">
      <alignment horizontal="center" vertical="center" wrapText="1"/>
    </xf>
    <xf numFmtId="0" fontId="17" fillId="3" borderId="51" xfId="0" applyFont="1" applyFill="1" applyBorder="1" applyAlignment="1">
      <alignment horizontal="center" vertical="center" wrapText="1"/>
    </xf>
    <xf numFmtId="0" fontId="18" fillId="0" borderId="44" xfId="0" applyFont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8" fillId="7" borderId="46" xfId="0" applyFont="1" applyFill="1" applyBorder="1" applyAlignment="1">
      <alignment horizontal="center" vertical="center"/>
    </xf>
    <xf numFmtId="0" fontId="18" fillId="7" borderId="48" xfId="0" applyFont="1" applyFill="1" applyBorder="1" applyAlignment="1">
      <alignment horizontal="center" vertical="center"/>
    </xf>
    <xf numFmtId="175" fontId="18" fillId="5" borderId="48" xfId="0" applyNumberFormat="1" applyFont="1" applyFill="1" applyBorder="1" applyAlignment="1">
      <alignment horizontal="center" vertical="center"/>
    </xf>
    <xf numFmtId="175" fontId="18" fillId="5" borderId="47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left" vertical="center" wrapText="1"/>
    </xf>
    <xf numFmtId="0" fontId="16" fillId="0" borderId="5" xfId="21" applyFont="1" applyBorder="1" applyAlignment="1">
      <alignment horizontal="center" vertical="center" readingOrder="2"/>
    </xf>
    <xf numFmtId="0" fontId="54" fillId="0" borderId="13" xfId="21" applyFont="1" applyBorder="1" applyAlignment="1">
      <alignment horizontal="center" vertical="center" wrapText="1" readingOrder="2"/>
    </xf>
  </cellXfs>
  <cellStyles count="45">
    <cellStyle name="Arial10" xfId="1"/>
    <cellStyle name="Arial10 2" xfId="2"/>
    <cellStyle name="Comma 2" xfId="3"/>
    <cellStyle name="Comma 2 2" xfId="4"/>
    <cellStyle name="Comma 3" xfId="5"/>
    <cellStyle name="Comma 4" xfId="6"/>
    <cellStyle name="Dezimal [0]_Sheet1" xfId="7"/>
    <cellStyle name="Dezimal_Sheet1" xfId="8"/>
    <cellStyle name="FORM" xfId="9"/>
    <cellStyle name="Migliaia (0)_Data Sheet EPH Panels " xfId="10"/>
    <cellStyle name="Migliaia_Data Sheet EPH Panels " xfId="11"/>
    <cellStyle name="Milliers [0]" xfId="12"/>
    <cellStyle name="Milliers_1PSV" xfId="13"/>
    <cellStyle name="Monétaire [0]" xfId="14"/>
    <cellStyle name="Monétaire_1PSV" xfId="15"/>
    <cellStyle name="Normal" xfId="0" builtinId="0"/>
    <cellStyle name="Normal 10" xfId="16"/>
    <cellStyle name="Normal 12 2" xfId="17"/>
    <cellStyle name="Normal 13" xfId="18"/>
    <cellStyle name="Normal 2" xfId="19"/>
    <cellStyle name="Normal 2 2" xfId="20"/>
    <cellStyle name="Normal 2 2 2" xfId="21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2" xfId="31"/>
    <cellStyle name="Normal 6" xfId="32"/>
    <cellStyle name="Normal 7" xfId="33"/>
    <cellStyle name="Normal 8" xfId="34"/>
    <cellStyle name="Normal 8 2" xfId="35"/>
    <cellStyle name="Normal 9" xfId="36"/>
    <cellStyle name="Normal_I&amp;C Junction Boxes Inquiry Summary List, A0 2" xfId="44"/>
    <cellStyle name="Normal1" xfId="37"/>
    <cellStyle name="Normale_13057-01" xfId="38"/>
    <cellStyle name="STANDARD" xfId="39"/>
    <cellStyle name="Valuta (0)_13057-01" xfId="40"/>
    <cellStyle name="Valuta_13057-01" xfId="41"/>
    <cellStyle name="Währung [0]_Sheet1" xfId="42"/>
    <cellStyle name="Währung_Sheet1" xfId="43"/>
  </cellStyles>
  <dxfs count="0"/>
  <tableStyles count="0" defaultTableStyle="TableStyleMedium9" defaultPivotStyle="PivotStyleLight16"/>
  <colors>
    <mruColors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6.png"/><Relationship Id="rId1" Type="http://schemas.openxmlformats.org/officeDocument/2006/relationships/image" Target="../media/image5.jpeg"/><Relationship Id="rId4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6.png"/><Relationship Id="rId1" Type="http://schemas.openxmlformats.org/officeDocument/2006/relationships/image" Target="../media/image5.jpeg"/><Relationship Id="rId4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6.png"/><Relationship Id="rId1" Type="http://schemas.openxmlformats.org/officeDocument/2006/relationships/image" Target="../media/image5.jpeg"/><Relationship Id="rId4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66674</xdr:colOff>
      <xdr:row>1</xdr:row>
      <xdr:rowOff>28575</xdr:rowOff>
    </xdr:from>
    <xdr:to>
      <xdr:col>8</xdr:col>
      <xdr:colOff>123824</xdr:colOff>
      <xdr:row>3</xdr:row>
      <xdr:rowOff>561975</xdr:rowOff>
    </xdr:to>
    <xdr:pic>
      <xdr:nvPicPr>
        <xdr:cNvPr id="2" name="Picture 1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899" y="219075"/>
          <a:ext cx="115252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200024</xdr:colOff>
      <xdr:row>0</xdr:row>
      <xdr:rowOff>114300</xdr:rowOff>
    </xdr:from>
    <xdr:to>
      <xdr:col>33</xdr:col>
      <xdr:colOff>161924</xdr:colOff>
      <xdr:row>3</xdr:row>
      <xdr:rowOff>133350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5074" y="114300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161924</xdr:colOff>
      <xdr:row>3</xdr:row>
      <xdr:rowOff>323850</xdr:rowOff>
    </xdr:from>
    <xdr:to>
      <xdr:col>32</xdr:col>
      <xdr:colOff>114299</xdr:colOff>
      <xdr:row>4</xdr:row>
      <xdr:rowOff>171450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4" y="8953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180975</xdr:colOff>
      <xdr:row>3</xdr:row>
      <xdr:rowOff>381000</xdr:rowOff>
    </xdr:from>
    <xdr:to>
      <xdr:col>36</xdr:col>
      <xdr:colOff>114300</xdr:colOff>
      <xdr:row>5</xdr:row>
      <xdr:rowOff>9525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0375" y="95250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133350</xdr:rowOff>
    </xdr:from>
    <xdr:to>
      <xdr:col>8</xdr:col>
      <xdr:colOff>13709</xdr:colOff>
      <xdr:row>3</xdr:row>
      <xdr:rowOff>238911</xdr:rowOff>
    </xdr:to>
    <xdr:pic>
      <xdr:nvPicPr>
        <xdr:cNvPr id="2" name="Picture 1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33350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161925</xdr:colOff>
      <xdr:row>0</xdr:row>
      <xdr:rowOff>104775</xdr:rowOff>
    </xdr:from>
    <xdr:to>
      <xdr:col>34</xdr:col>
      <xdr:colOff>38100</xdr:colOff>
      <xdr:row>3</xdr:row>
      <xdr:rowOff>28575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6050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5</xdr:row>
      <xdr:rowOff>9525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5</xdr:row>
      <xdr:rowOff>19050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3</xdr:col>
      <xdr:colOff>0</xdr:colOff>
      <xdr:row>0</xdr:row>
      <xdr:rowOff>2263589</xdr:rowOff>
    </xdr:to>
    <xdr:grpSp>
      <xdr:nvGrpSpPr>
        <xdr:cNvPr id="65" name="Group 64"/>
        <xdr:cNvGrpSpPr/>
      </xdr:nvGrpSpPr>
      <xdr:grpSpPr>
        <a:xfrm>
          <a:off x="0" y="1"/>
          <a:ext cx="9995647" cy="2263588"/>
          <a:chOff x="10640088" y="805396"/>
          <a:chExt cx="8903582" cy="1901080"/>
        </a:xfrm>
      </xdr:grpSpPr>
      <xdr:sp macro="" textlink="">
        <xdr:nvSpPr>
          <xdr:cNvPr id="66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67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000">
                <a:effectLst/>
                <a:latin typeface="+mn-lt"/>
                <a:ea typeface="+mn-ea"/>
                <a:cs typeface="+mn-cs"/>
              </a:rPr>
              <a:t>ELECTRICAL LOAD LIST</a:t>
            </a:r>
            <a:endParaRPr kumimoji="0" lang="en-US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68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Nazanin" panose="00000400000000000000" pitchFamily="2" charset="-78"/>
              </a:rPr>
              <a:t>شماره صفحه: 3 از  7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Nazanin" panose="00000400000000000000" pitchFamily="2" charset="-78"/>
            </a:endParaRPr>
          </a:p>
        </xdr:txBody>
      </xdr:sp>
      <xdr:sp macro="" textlink="">
        <xdr:nvSpPr>
          <xdr:cNvPr id="69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imes New Roman" panose="02020603050405020304" pitchFamily="18" charset="0"/>
                <a:cs typeface="Times New Roman" panose="02020603050405020304" pitchFamily="18" charset="0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70" name="Text Box 4"/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71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72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سطح‌الارض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a-IR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73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74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75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76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77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78" name="Text Box 47"/>
          <xdr:cNvSpPr txBox="1">
            <a:spLocks noChangeArrowheads="1"/>
          </xdr:cNvSpPr>
        </xdr:nvSpPr>
        <xdr:spPr bwMode="auto">
          <a:xfrm>
            <a:off x="14036687" y="2475205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79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0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EL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1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LI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2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0001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3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D05</a:t>
            </a:r>
          </a:p>
        </xdr:txBody>
      </xdr:sp>
      <xdr:sp macro="" textlink="">
        <xdr:nvSpPr>
          <xdr:cNvPr id="84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85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6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87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88" name="Picture 87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89" name="Picture 88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90" name="Picture 89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91" name="Picture 90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28</xdr:col>
      <xdr:colOff>1948</xdr:colOff>
      <xdr:row>1</xdr:row>
      <xdr:rowOff>9525</xdr:rowOff>
    </xdr:to>
    <xdr:grpSp>
      <xdr:nvGrpSpPr>
        <xdr:cNvPr id="29" name="Group 28"/>
        <xdr:cNvGrpSpPr/>
      </xdr:nvGrpSpPr>
      <xdr:grpSpPr>
        <a:xfrm>
          <a:off x="0" y="0"/>
          <a:ext cx="26851242" cy="2542054"/>
          <a:chOff x="10640088" y="805396"/>
          <a:chExt cx="8903582" cy="1901080"/>
        </a:xfrm>
      </xdr:grpSpPr>
      <xdr:sp macro="" textlink="">
        <xdr:nvSpPr>
          <xdr:cNvPr id="30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31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000">
                <a:effectLst/>
                <a:latin typeface="+mn-lt"/>
                <a:ea typeface="+mn-ea"/>
                <a:cs typeface="+mn-cs"/>
              </a:rPr>
              <a:t>ELECTRICAL LOAD LIST</a:t>
            </a:r>
            <a:endParaRPr kumimoji="0" lang="en-US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32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4 از 7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33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imes New Roman" panose="02020603050405020304" pitchFamily="18" charset="0"/>
                <a:cs typeface="Times New Roman" panose="02020603050405020304" pitchFamily="18" charset="0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34" name="Text Box 4"/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35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36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سطح‌الارض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a-IR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37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38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39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0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1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2" name="Text Box 47"/>
          <xdr:cNvSpPr txBox="1">
            <a:spLocks noChangeArrowheads="1"/>
          </xdr:cNvSpPr>
        </xdr:nvSpPr>
        <xdr:spPr bwMode="auto">
          <a:xfrm>
            <a:off x="14036687" y="2475205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3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4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EL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5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LI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6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0001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7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D05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8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49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50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51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52" name="Picture 51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538917" y="1086633"/>
            <a:ext cx="598619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53" name="Picture 52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511957" y="1518868"/>
            <a:ext cx="629574" cy="58375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54" name="Picture 53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39091" y="1505896"/>
            <a:ext cx="754666" cy="629207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55" name="Picture 54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03109" y="896201"/>
            <a:ext cx="520903" cy="631668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25</xdr:col>
      <xdr:colOff>1006927</xdr:colOff>
      <xdr:row>1</xdr:row>
      <xdr:rowOff>0</xdr:rowOff>
    </xdr:to>
    <xdr:grpSp>
      <xdr:nvGrpSpPr>
        <xdr:cNvPr id="29" name="Group 28"/>
        <xdr:cNvGrpSpPr/>
      </xdr:nvGrpSpPr>
      <xdr:grpSpPr>
        <a:xfrm>
          <a:off x="0" y="0"/>
          <a:ext cx="27146248" cy="2462893"/>
          <a:chOff x="10640088" y="805396"/>
          <a:chExt cx="8903582" cy="1901080"/>
        </a:xfrm>
      </xdr:grpSpPr>
      <xdr:sp macro="" textlink="">
        <xdr:nvSpPr>
          <xdr:cNvPr id="30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31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000">
                <a:effectLst/>
                <a:latin typeface="+mn-lt"/>
                <a:ea typeface="+mn-ea"/>
                <a:cs typeface="+mn-cs"/>
              </a:rPr>
              <a:t>ELECTRICAL LOAD LIST</a:t>
            </a:r>
            <a:endParaRPr kumimoji="0" lang="en-US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32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33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imes New Roman" panose="02020603050405020304" pitchFamily="18" charset="0"/>
                <a:cs typeface="Times New Roman" panose="02020603050405020304" pitchFamily="18" charset="0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34" name="Text Box 4"/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35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36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سطح‌الارض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37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38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39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0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1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2" name="Text Box 47"/>
          <xdr:cNvSpPr txBox="1">
            <a:spLocks noChangeArrowheads="1"/>
          </xdr:cNvSpPr>
        </xdr:nvSpPr>
        <xdr:spPr bwMode="auto">
          <a:xfrm>
            <a:off x="14036687" y="2475205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3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4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EL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5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LI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6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0001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7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D05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8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49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50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51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52" name="Picture 51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83452" y="1086633"/>
            <a:ext cx="667434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53" name="Picture 52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591561" y="1531077"/>
            <a:ext cx="574886" cy="520309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54" name="Picture 53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64289" y="1510635"/>
            <a:ext cx="638531" cy="533663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55" name="Picture 54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52630" y="928047"/>
            <a:ext cx="460609" cy="589602"/>
          </a:xfrm>
          <a:prstGeom prst="rect">
            <a:avLst/>
          </a:prstGeom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66674</xdr:colOff>
      <xdr:row>1</xdr:row>
      <xdr:rowOff>28575</xdr:rowOff>
    </xdr:from>
    <xdr:to>
      <xdr:col>8</xdr:col>
      <xdr:colOff>123824</xdr:colOff>
      <xdr:row>3</xdr:row>
      <xdr:rowOff>561975</xdr:rowOff>
    </xdr:to>
    <xdr:pic>
      <xdr:nvPicPr>
        <xdr:cNvPr id="2" name="Picture 1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899" y="219075"/>
          <a:ext cx="115252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200024</xdr:colOff>
      <xdr:row>0</xdr:row>
      <xdr:rowOff>114300</xdr:rowOff>
    </xdr:from>
    <xdr:to>
      <xdr:col>33</xdr:col>
      <xdr:colOff>161924</xdr:colOff>
      <xdr:row>3</xdr:row>
      <xdr:rowOff>133350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5074" y="114300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161924</xdr:colOff>
      <xdr:row>3</xdr:row>
      <xdr:rowOff>323850</xdr:rowOff>
    </xdr:from>
    <xdr:to>
      <xdr:col>32</xdr:col>
      <xdr:colOff>171449</xdr:colOff>
      <xdr:row>4</xdr:row>
      <xdr:rowOff>171450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4" y="8953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180975</xdr:colOff>
      <xdr:row>3</xdr:row>
      <xdr:rowOff>381000</xdr:rowOff>
    </xdr:from>
    <xdr:to>
      <xdr:col>35</xdr:col>
      <xdr:colOff>142875</xdr:colOff>
      <xdr:row>5</xdr:row>
      <xdr:rowOff>9525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0375" y="95250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lectrical/PROJECTS/140001-Binak/IDC/Subsurface/Electrical/Hamid%20Data%20Sheet/Data%20Sheets%20for%20Power%20&amp;%20Control%20Cables%20of%20Well%20Pads/BK-SSGRL-PEDCO-110-EL-DT-00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REVISION"/>
      <sheetName val="MV Cable"/>
      <sheetName val="LV &amp; Control"/>
    </sheetNames>
    <sheetDataSet>
      <sheetData sheetId="0">
        <row r="8">
          <cell r="K8" t="str">
            <v>BK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O49"/>
  <sheetViews>
    <sheetView showGridLines="0" tabSelected="1" view="pageBreakPreview" topLeftCell="A28" zoomScaleNormal="100" zoomScaleSheetLayoutView="100" workbookViewId="0">
      <selection activeCell="E37" sqref="E37:AL37"/>
    </sheetView>
  </sheetViews>
  <sheetFormatPr defaultRowHeight="12.75"/>
  <cols>
    <col min="1" max="1" width="1.140625" style="6" customWidth="1"/>
    <col min="2" max="5" width="3" style="6" customWidth="1"/>
    <col min="6" max="6" width="1.42578125" style="6" customWidth="1"/>
    <col min="7" max="9" width="3" style="6" customWidth="1"/>
    <col min="10" max="10" width="2.42578125" style="6" customWidth="1"/>
    <col min="11" max="11" width="2.140625" style="6" customWidth="1"/>
    <col min="12" max="12" width="4.140625" style="6" customWidth="1"/>
    <col min="13" max="13" width="3" style="6" customWidth="1"/>
    <col min="14" max="14" width="5" style="6" customWidth="1"/>
    <col min="15" max="15" width="3" style="6" customWidth="1"/>
    <col min="16" max="16" width="4.5703125" style="6" customWidth="1"/>
    <col min="17" max="17" width="3.140625" style="6" customWidth="1"/>
    <col min="18" max="18" width="4" style="6" customWidth="1"/>
    <col min="19" max="21" width="3" style="6" customWidth="1"/>
    <col min="22" max="22" width="6.28515625" style="6" customWidth="1"/>
    <col min="23" max="24" width="3" style="6" customWidth="1"/>
    <col min="25" max="25" width="1.85546875" style="6" customWidth="1"/>
    <col min="26" max="27" width="3" style="6" customWidth="1"/>
    <col min="28" max="28" width="1.5703125" style="6" customWidth="1"/>
    <col min="29" max="31" width="3" style="6" customWidth="1"/>
    <col min="32" max="32" width="4.7109375" style="6" customWidth="1"/>
    <col min="33" max="36" width="3" style="6" customWidth="1"/>
    <col min="37" max="37" width="2.28515625" style="6" customWidth="1"/>
    <col min="38" max="38" width="3" style="6" customWidth="1"/>
    <col min="39" max="39" width="1.7109375" style="6" customWidth="1"/>
    <col min="40" max="16384" width="9.140625" style="6"/>
  </cols>
  <sheetData>
    <row r="1" spans="1:40" s="2" customFormat="1" ht="15" customHeight="1">
      <c r="A1" s="28" t="s">
        <v>5</v>
      </c>
      <c r="B1" s="224" t="s">
        <v>34</v>
      </c>
      <c r="C1" s="225"/>
      <c r="D1" s="225"/>
      <c r="E1" s="225"/>
      <c r="F1" s="225"/>
      <c r="G1" s="225"/>
      <c r="H1" s="225"/>
      <c r="I1" s="225"/>
      <c r="J1" s="226"/>
      <c r="K1" s="233" t="s">
        <v>47</v>
      </c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6"/>
      <c r="AC1" s="236"/>
      <c r="AD1" s="237"/>
      <c r="AE1" s="237"/>
      <c r="AF1" s="237"/>
      <c r="AG1" s="237"/>
      <c r="AH1" s="237"/>
      <c r="AI1" s="237"/>
      <c r="AJ1" s="237"/>
      <c r="AK1" s="237"/>
      <c r="AL1" s="238"/>
      <c r="AM1" s="29"/>
      <c r="AN1" s="1"/>
    </row>
    <row r="2" spans="1:40" s="2" customFormat="1" ht="15" customHeight="1">
      <c r="A2" s="28"/>
      <c r="B2" s="227"/>
      <c r="C2" s="228"/>
      <c r="D2" s="228"/>
      <c r="E2" s="228"/>
      <c r="F2" s="228"/>
      <c r="G2" s="228"/>
      <c r="H2" s="228"/>
      <c r="I2" s="228"/>
      <c r="J2" s="229"/>
      <c r="K2" s="234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  <c r="AA2" s="228"/>
      <c r="AB2" s="229"/>
      <c r="AC2" s="239"/>
      <c r="AD2" s="240"/>
      <c r="AE2" s="240"/>
      <c r="AF2" s="240"/>
      <c r="AG2" s="240"/>
      <c r="AH2" s="240"/>
      <c r="AI2" s="240"/>
      <c r="AJ2" s="240"/>
      <c r="AK2" s="240"/>
      <c r="AL2" s="241"/>
      <c r="AM2" s="29"/>
      <c r="AN2" s="1"/>
    </row>
    <row r="3" spans="1:40" s="2" customFormat="1" ht="15" customHeight="1">
      <c r="A3" s="28"/>
      <c r="B3" s="227"/>
      <c r="C3" s="228"/>
      <c r="D3" s="228"/>
      <c r="E3" s="228"/>
      <c r="F3" s="228"/>
      <c r="G3" s="228"/>
      <c r="H3" s="228"/>
      <c r="I3" s="228"/>
      <c r="J3" s="229"/>
      <c r="K3" s="234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9"/>
      <c r="AC3" s="239"/>
      <c r="AD3" s="240"/>
      <c r="AE3" s="240"/>
      <c r="AF3" s="240"/>
      <c r="AG3" s="240"/>
      <c r="AH3" s="240"/>
      <c r="AI3" s="240"/>
      <c r="AJ3" s="240"/>
      <c r="AK3" s="240"/>
      <c r="AL3" s="241"/>
      <c r="AM3" s="29"/>
      <c r="AN3" s="1"/>
    </row>
    <row r="4" spans="1:40" s="2" customFormat="1" ht="49.5" customHeight="1">
      <c r="A4" s="28"/>
      <c r="B4" s="227"/>
      <c r="C4" s="228"/>
      <c r="D4" s="228"/>
      <c r="E4" s="228"/>
      <c r="F4" s="228"/>
      <c r="G4" s="228"/>
      <c r="H4" s="228"/>
      <c r="I4" s="228"/>
      <c r="J4" s="229"/>
      <c r="K4" s="235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2"/>
      <c r="AC4" s="239"/>
      <c r="AD4" s="240"/>
      <c r="AE4" s="240"/>
      <c r="AF4" s="240"/>
      <c r="AG4" s="240"/>
      <c r="AH4" s="240"/>
      <c r="AI4" s="240"/>
      <c r="AJ4" s="240"/>
      <c r="AK4" s="240"/>
      <c r="AL4" s="241"/>
      <c r="AM4" s="29"/>
      <c r="AN4" s="1"/>
    </row>
    <row r="5" spans="1:40" s="2" customFormat="1" ht="15" customHeight="1">
      <c r="A5" s="28"/>
      <c r="B5" s="227"/>
      <c r="C5" s="228"/>
      <c r="D5" s="228"/>
      <c r="E5" s="228"/>
      <c r="F5" s="228"/>
      <c r="G5" s="228"/>
      <c r="H5" s="228"/>
      <c r="I5" s="228"/>
      <c r="J5" s="229"/>
      <c r="K5" s="245" t="s">
        <v>60</v>
      </c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7"/>
      <c r="AC5" s="239"/>
      <c r="AD5" s="240"/>
      <c r="AE5" s="240"/>
      <c r="AF5" s="240"/>
      <c r="AG5" s="240"/>
      <c r="AH5" s="240"/>
      <c r="AI5" s="240"/>
      <c r="AJ5" s="240"/>
      <c r="AK5" s="240"/>
      <c r="AL5" s="241"/>
      <c r="AM5" s="29"/>
      <c r="AN5" s="1"/>
    </row>
    <row r="6" spans="1:40" s="2" customFormat="1" ht="6.75" customHeight="1">
      <c r="A6" s="28"/>
      <c r="B6" s="230"/>
      <c r="C6" s="231"/>
      <c r="D6" s="231"/>
      <c r="E6" s="231"/>
      <c r="F6" s="231"/>
      <c r="G6" s="231"/>
      <c r="H6" s="231"/>
      <c r="I6" s="231"/>
      <c r="J6" s="232"/>
      <c r="K6" s="248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  <c r="AB6" s="250"/>
      <c r="AC6" s="242"/>
      <c r="AD6" s="243"/>
      <c r="AE6" s="243"/>
      <c r="AF6" s="243"/>
      <c r="AG6" s="243"/>
      <c r="AH6" s="243"/>
      <c r="AI6" s="243"/>
      <c r="AJ6" s="243"/>
      <c r="AK6" s="243"/>
      <c r="AL6" s="244"/>
      <c r="AM6" s="29"/>
      <c r="AN6" s="1"/>
    </row>
    <row r="7" spans="1:40" s="2" customFormat="1" ht="18.75" customHeight="1">
      <c r="A7" s="1"/>
      <c r="B7" s="251" t="s">
        <v>12</v>
      </c>
      <c r="C7" s="252"/>
      <c r="D7" s="252"/>
      <c r="E7" s="252"/>
      <c r="F7" s="252"/>
      <c r="G7" s="252"/>
      <c r="H7" s="252"/>
      <c r="I7" s="252"/>
      <c r="J7" s="253"/>
      <c r="K7" s="195" t="s">
        <v>13</v>
      </c>
      <c r="L7" s="195"/>
      <c r="M7" s="195" t="s">
        <v>14</v>
      </c>
      <c r="N7" s="195"/>
      <c r="O7" s="195" t="s">
        <v>15</v>
      </c>
      <c r="P7" s="195"/>
      <c r="Q7" s="195" t="s">
        <v>16</v>
      </c>
      <c r="R7" s="195"/>
      <c r="S7" s="195" t="s">
        <v>17</v>
      </c>
      <c r="T7" s="195"/>
      <c r="U7" s="195" t="s">
        <v>18</v>
      </c>
      <c r="V7" s="195"/>
      <c r="W7" s="196" t="s">
        <v>19</v>
      </c>
      <c r="X7" s="196"/>
      <c r="Y7" s="196"/>
      <c r="Z7" s="197" t="s">
        <v>20</v>
      </c>
      <c r="AA7" s="197"/>
      <c r="AB7" s="197"/>
      <c r="AC7" s="198" t="s">
        <v>409</v>
      </c>
      <c r="AD7" s="199"/>
      <c r="AE7" s="199"/>
      <c r="AF7" s="199"/>
      <c r="AG7" s="199"/>
      <c r="AH7" s="199"/>
      <c r="AI7" s="199"/>
      <c r="AJ7" s="199"/>
      <c r="AK7" s="199"/>
      <c r="AL7" s="200"/>
      <c r="AM7" s="30"/>
      <c r="AN7" s="1"/>
    </row>
    <row r="8" spans="1:40" s="2" customFormat="1" ht="21" customHeight="1" thickBot="1">
      <c r="A8" s="31"/>
      <c r="B8" s="204" t="s">
        <v>37</v>
      </c>
      <c r="C8" s="205"/>
      <c r="D8" s="205"/>
      <c r="E8" s="205"/>
      <c r="F8" s="205"/>
      <c r="G8" s="205"/>
      <c r="H8" s="205"/>
      <c r="I8" s="205"/>
      <c r="J8" s="206"/>
      <c r="K8" s="207" t="s">
        <v>38</v>
      </c>
      <c r="L8" s="208"/>
      <c r="M8" s="209" t="s">
        <v>43</v>
      </c>
      <c r="N8" s="210"/>
      <c r="O8" s="207" t="s">
        <v>39</v>
      </c>
      <c r="P8" s="208"/>
      <c r="Q8" s="209" t="s">
        <v>44</v>
      </c>
      <c r="R8" s="210"/>
      <c r="S8" s="207" t="s">
        <v>41</v>
      </c>
      <c r="T8" s="208"/>
      <c r="U8" s="207" t="s">
        <v>45</v>
      </c>
      <c r="V8" s="208"/>
      <c r="W8" s="211" t="s">
        <v>46</v>
      </c>
      <c r="X8" s="212"/>
      <c r="Y8" s="213"/>
      <c r="Z8" s="214" t="s">
        <v>454</v>
      </c>
      <c r="AA8" s="215"/>
      <c r="AB8" s="216"/>
      <c r="AC8" s="201"/>
      <c r="AD8" s="202"/>
      <c r="AE8" s="202"/>
      <c r="AF8" s="202"/>
      <c r="AG8" s="202"/>
      <c r="AH8" s="202"/>
      <c r="AI8" s="202"/>
      <c r="AJ8" s="202"/>
      <c r="AK8" s="202"/>
      <c r="AL8" s="203"/>
      <c r="AM8" s="30"/>
      <c r="AN8" s="1"/>
    </row>
    <row r="9" spans="1:40" s="2" customFormat="1" ht="15" customHeight="1" thickBot="1">
      <c r="A9" s="217"/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7"/>
      <c r="Z9" s="217"/>
      <c r="AA9" s="217"/>
      <c r="AB9" s="217"/>
      <c r="AC9" s="217"/>
      <c r="AD9" s="217"/>
      <c r="AE9" s="217"/>
      <c r="AF9" s="217"/>
      <c r="AG9" s="217"/>
      <c r="AH9" s="217"/>
      <c r="AI9" s="217"/>
      <c r="AJ9" s="217"/>
      <c r="AK9" s="217"/>
      <c r="AL9" s="217"/>
      <c r="AM9" s="217"/>
      <c r="AN9" s="1"/>
    </row>
    <row r="10" spans="1:40" s="2" customFormat="1" ht="23.1" customHeight="1">
      <c r="A10" s="38"/>
      <c r="B10" s="218" t="s">
        <v>32</v>
      </c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9"/>
      <c r="Z10" s="219"/>
      <c r="AA10" s="219"/>
      <c r="AB10" s="219"/>
      <c r="AC10" s="219"/>
      <c r="AD10" s="219"/>
      <c r="AE10" s="219"/>
      <c r="AF10" s="219"/>
      <c r="AG10" s="219"/>
      <c r="AH10" s="219"/>
      <c r="AI10" s="219"/>
      <c r="AJ10" s="219"/>
      <c r="AK10" s="219"/>
      <c r="AL10" s="220"/>
      <c r="AM10" s="34"/>
      <c r="AN10" s="1"/>
    </row>
    <row r="11" spans="1:40" s="2" customFormat="1" ht="23.1" customHeight="1">
      <c r="A11" s="34"/>
      <c r="B11" s="221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3"/>
      <c r="AM11" s="34"/>
      <c r="AN11" s="1"/>
    </row>
    <row r="12" spans="1:40" s="1" customFormat="1" ht="23.1" customHeight="1">
      <c r="A12" s="34"/>
      <c r="B12" s="221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3"/>
      <c r="AM12" s="34"/>
    </row>
    <row r="13" spans="1:40" s="2" customFormat="1" ht="23.1" customHeight="1">
      <c r="A13" s="34"/>
      <c r="B13" s="221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222"/>
      <c r="S13" s="222"/>
      <c r="T13" s="222"/>
      <c r="U13" s="222"/>
      <c r="V13" s="222"/>
      <c r="W13" s="222"/>
      <c r="X13" s="222"/>
      <c r="Y13" s="222"/>
      <c r="Z13" s="222"/>
      <c r="AA13" s="222"/>
      <c r="AB13" s="222"/>
      <c r="AC13" s="222"/>
      <c r="AD13" s="222"/>
      <c r="AE13" s="222"/>
      <c r="AF13" s="222"/>
      <c r="AG13" s="222"/>
      <c r="AH13" s="222"/>
      <c r="AI13" s="222"/>
      <c r="AJ13" s="222"/>
      <c r="AK13" s="222"/>
      <c r="AL13" s="223"/>
      <c r="AM13" s="34"/>
      <c r="AN13" s="1"/>
    </row>
    <row r="14" spans="1:40" ht="23.1" customHeight="1">
      <c r="A14" s="34"/>
      <c r="B14" s="221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  <c r="U14" s="222"/>
      <c r="V14" s="222"/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  <c r="AI14" s="222"/>
      <c r="AJ14" s="222"/>
      <c r="AK14" s="222"/>
      <c r="AL14" s="223"/>
      <c r="AM14" s="34"/>
      <c r="AN14" s="7"/>
    </row>
    <row r="15" spans="1:40" ht="23.1" customHeight="1">
      <c r="A15" s="34"/>
      <c r="B15" s="221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  <c r="V15" s="222"/>
      <c r="W15" s="222"/>
      <c r="X15" s="222"/>
      <c r="Y15" s="222"/>
      <c r="Z15" s="222"/>
      <c r="AA15" s="222"/>
      <c r="AB15" s="222"/>
      <c r="AC15" s="222"/>
      <c r="AD15" s="222"/>
      <c r="AE15" s="222"/>
      <c r="AF15" s="222"/>
      <c r="AG15" s="222"/>
      <c r="AH15" s="222"/>
      <c r="AI15" s="222"/>
      <c r="AJ15" s="222"/>
      <c r="AK15" s="222"/>
      <c r="AL15" s="223"/>
      <c r="AM15" s="34"/>
      <c r="AN15" s="7"/>
    </row>
    <row r="16" spans="1:40" ht="23.1" customHeight="1">
      <c r="A16" s="34"/>
      <c r="B16" s="221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2"/>
      <c r="O16" s="222"/>
      <c r="P16" s="222"/>
      <c r="Q16" s="222"/>
      <c r="R16" s="222"/>
      <c r="S16" s="222"/>
      <c r="T16" s="222"/>
      <c r="U16" s="222"/>
      <c r="V16" s="222"/>
      <c r="W16" s="222"/>
      <c r="X16" s="222"/>
      <c r="Y16" s="222"/>
      <c r="Z16" s="222"/>
      <c r="AA16" s="222"/>
      <c r="AB16" s="222"/>
      <c r="AC16" s="222"/>
      <c r="AD16" s="222"/>
      <c r="AE16" s="222"/>
      <c r="AF16" s="222"/>
      <c r="AG16" s="222"/>
      <c r="AH16" s="222"/>
      <c r="AI16" s="222"/>
      <c r="AJ16" s="222"/>
      <c r="AK16" s="222"/>
      <c r="AL16" s="223"/>
      <c r="AM16" s="34"/>
      <c r="AN16" s="7"/>
    </row>
    <row r="17" spans="1:40" ht="23.1" customHeight="1">
      <c r="A17" s="34"/>
      <c r="B17" s="186" t="s">
        <v>61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8"/>
      <c r="AM17" s="34"/>
      <c r="AN17" s="7"/>
    </row>
    <row r="18" spans="1:40" ht="23.1" customHeight="1">
      <c r="A18" s="34"/>
      <c r="B18" s="189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  <c r="AA18" s="190"/>
      <c r="AB18" s="190"/>
      <c r="AC18" s="190"/>
      <c r="AD18" s="190"/>
      <c r="AE18" s="190"/>
      <c r="AF18" s="190"/>
      <c r="AG18" s="190"/>
      <c r="AH18" s="190"/>
      <c r="AI18" s="190"/>
      <c r="AJ18" s="190"/>
      <c r="AK18" s="190"/>
      <c r="AL18" s="191"/>
      <c r="AM18" s="34"/>
      <c r="AN18" s="7"/>
    </row>
    <row r="19" spans="1:40" ht="23.1" customHeight="1">
      <c r="A19" s="34"/>
      <c r="B19" s="189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  <c r="AA19" s="190"/>
      <c r="AB19" s="190"/>
      <c r="AC19" s="190"/>
      <c r="AD19" s="190"/>
      <c r="AE19" s="190"/>
      <c r="AF19" s="190"/>
      <c r="AG19" s="190"/>
      <c r="AH19" s="190"/>
      <c r="AI19" s="190"/>
      <c r="AJ19" s="190"/>
      <c r="AK19" s="190"/>
      <c r="AL19" s="191"/>
      <c r="AM19" s="34"/>
      <c r="AN19" s="7"/>
    </row>
    <row r="20" spans="1:40" ht="23.1" customHeight="1">
      <c r="A20" s="34"/>
      <c r="B20" s="189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  <c r="AA20" s="190"/>
      <c r="AB20" s="190"/>
      <c r="AC20" s="190"/>
      <c r="AD20" s="190"/>
      <c r="AE20" s="190"/>
      <c r="AF20" s="190"/>
      <c r="AG20" s="190"/>
      <c r="AH20" s="190"/>
      <c r="AI20" s="190"/>
      <c r="AJ20" s="190"/>
      <c r="AK20" s="190"/>
      <c r="AL20" s="191"/>
      <c r="AM20" s="34"/>
      <c r="AN20" s="7"/>
    </row>
    <row r="21" spans="1:40" ht="23.1" customHeight="1">
      <c r="A21" s="35"/>
      <c r="B21" s="189"/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  <c r="Z21" s="190"/>
      <c r="AA21" s="190"/>
      <c r="AB21" s="190"/>
      <c r="AC21" s="190"/>
      <c r="AD21" s="190"/>
      <c r="AE21" s="190"/>
      <c r="AF21" s="190"/>
      <c r="AG21" s="190"/>
      <c r="AH21" s="190"/>
      <c r="AI21" s="190"/>
      <c r="AJ21" s="190"/>
      <c r="AK21" s="190"/>
      <c r="AL21" s="191"/>
      <c r="AM21" s="8"/>
      <c r="AN21" s="7"/>
    </row>
    <row r="22" spans="1:40" ht="23.1" customHeight="1">
      <c r="A22" s="8"/>
      <c r="B22" s="189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0"/>
      <c r="AA22" s="190"/>
      <c r="AB22" s="190"/>
      <c r="AC22" s="190"/>
      <c r="AD22" s="190"/>
      <c r="AE22" s="190"/>
      <c r="AF22" s="190"/>
      <c r="AG22" s="190"/>
      <c r="AH22" s="190"/>
      <c r="AI22" s="190"/>
      <c r="AJ22" s="190"/>
      <c r="AK22" s="190"/>
      <c r="AL22" s="191"/>
      <c r="AM22" s="8"/>
      <c r="AN22" s="7"/>
    </row>
    <row r="23" spans="1:40" ht="23.1" customHeight="1">
      <c r="A23" s="8"/>
      <c r="B23" s="189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  <c r="AA23" s="190"/>
      <c r="AB23" s="190"/>
      <c r="AC23" s="190"/>
      <c r="AD23" s="190"/>
      <c r="AE23" s="190"/>
      <c r="AF23" s="190"/>
      <c r="AG23" s="190"/>
      <c r="AH23" s="190"/>
      <c r="AI23" s="190"/>
      <c r="AJ23" s="190"/>
      <c r="AK23" s="190"/>
      <c r="AL23" s="191"/>
      <c r="AM23" s="8"/>
      <c r="AN23" s="7"/>
    </row>
    <row r="24" spans="1:40" ht="19.5" customHeight="1">
      <c r="A24" s="8"/>
      <c r="B24" s="192"/>
      <c r="C24" s="193"/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/>
      <c r="X24" s="193"/>
      <c r="Y24" s="193"/>
      <c r="Z24" s="193"/>
      <c r="AA24" s="193"/>
      <c r="AB24" s="193"/>
      <c r="AC24" s="193"/>
      <c r="AD24" s="193"/>
      <c r="AE24" s="193"/>
      <c r="AF24" s="193"/>
      <c r="AG24" s="193"/>
      <c r="AH24" s="193"/>
      <c r="AI24" s="193"/>
      <c r="AJ24" s="193"/>
      <c r="AK24" s="193"/>
      <c r="AL24" s="194"/>
      <c r="AM24" s="8"/>
      <c r="AN24" s="7"/>
    </row>
    <row r="25" spans="1:40" ht="26.25">
      <c r="A25" s="8"/>
      <c r="B25" s="167" t="s">
        <v>454</v>
      </c>
      <c r="C25" s="165"/>
      <c r="D25" s="165"/>
      <c r="E25" s="165"/>
      <c r="F25" s="166"/>
      <c r="G25" s="164" t="s">
        <v>462</v>
      </c>
      <c r="H25" s="165"/>
      <c r="I25" s="165"/>
      <c r="J25" s="165"/>
      <c r="K25" s="166"/>
      <c r="L25" s="157" t="s">
        <v>327</v>
      </c>
      <c r="M25" s="157"/>
      <c r="N25" s="157"/>
      <c r="O25" s="157"/>
      <c r="P25" s="157"/>
      <c r="Q25" s="157"/>
      <c r="R25" s="161" t="s">
        <v>48</v>
      </c>
      <c r="S25" s="162"/>
      <c r="T25" s="162"/>
      <c r="U25" s="162"/>
      <c r="V25" s="163"/>
      <c r="W25" s="161" t="s">
        <v>40</v>
      </c>
      <c r="X25" s="162"/>
      <c r="Y25" s="162"/>
      <c r="Z25" s="162"/>
      <c r="AA25" s="163"/>
      <c r="AB25" s="158" t="s">
        <v>49</v>
      </c>
      <c r="AC25" s="159"/>
      <c r="AD25" s="159"/>
      <c r="AE25" s="159"/>
      <c r="AF25" s="160"/>
      <c r="AG25" s="170"/>
      <c r="AH25" s="170"/>
      <c r="AI25" s="170"/>
      <c r="AJ25" s="170"/>
      <c r="AK25" s="170"/>
      <c r="AL25" s="171"/>
      <c r="AM25" s="8"/>
      <c r="AN25" s="7"/>
    </row>
    <row r="26" spans="1:40" ht="26.25">
      <c r="A26" s="8"/>
      <c r="B26" s="167" t="s">
        <v>11</v>
      </c>
      <c r="C26" s="165"/>
      <c r="D26" s="165"/>
      <c r="E26" s="165"/>
      <c r="F26" s="166"/>
      <c r="G26" s="164" t="s">
        <v>424</v>
      </c>
      <c r="H26" s="165"/>
      <c r="I26" s="165"/>
      <c r="J26" s="165"/>
      <c r="K26" s="166"/>
      <c r="L26" s="157" t="s">
        <v>327</v>
      </c>
      <c r="M26" s="157"/>
      <c r="N26" s="157"/>
      <c r="O26" s="157"/>
      <c r="P26" s="157"/>
      <c r="Q26" s="157"/>
      <c r="R26" s="161" t="s">
        <v>48</v>
      </c>
      <c r="S26" s="162"/>
      <c r="T26" s="162"/>
      <c r="U26" s="162"/>
      <c r="V26" s="163"/>
      <c r="W26" s="161" t="s">
        <v>40</v>
      </c>
      <c r="X26" s="162"/>
      <c r="Y26" s="162"/>
      <c r="Z26" s="162"/>
      <c r="AA26" s="163"/>
      <c r="AB26" s="158" t="s">
        <v>49</v>
      </c>
      <c r="AC26" s="159"/>
      <c r="AD26" s="159"/>
      <c r="AE26" s="159"/>
      <c r="AF26" s="160"/>
      <c r="AG26" s="158"/>
      <c r="AH26" s="159"/>
      <c r="AI26" s="159"/>
      <c r="AJ26" s="159"/>
      <c r="AK26" s="159"/>
      <c r="AL26" s="185"/>
      <c r="AM26" s="8"/>
      <c r="AN26" s="7"/>
    </row>
    <row r="27" spans="1:40" ht="26.25">
      <c r="A27" s="8"/>
      <c r="B27" s="167" t="s">
        <v>10</v>
      </c>
      <c r="C27" s="165"/>
      <c r="D27" s="165"/>
      <c r="E27" s="165"/>
      <c r="F27" s="166"/>
      <c r="G27" s="164" t="s">
        <v>412</v>
      </c>
      <c r="H27" s="165"/>
      <c r="I27" s="165"/>
      <c r="J27" s="165"/>
      <c r="K27" s="166"/>
      <c r="L27" s="157" t="s">
        <v>327</v>
      </c>
      <c r="M27" s="157"/>
      <c r="N27" s="157"/>
      <c r="O27" s="157"/>
      <c r="P27" s="157"/>
      <c r="Q27" s="157"/>
      <c r="R27" s="161" t="s">
        <v>48</v>
      </c>
      <c r="S27" s="162"/>
      <c r="T27" s="162"/>
      <c r="U27" s="162"/>
      <c r="V27" s="163"/>
      <c r="W27" s="161" t="s">
        <v>40</v>
      </c>
      <c r="X27" s="162"/>
      <c r="Y27" s="162"/>
      <c r="Z27" s="162"/>
      <c r="AA27" s="163"/>
      <c r="AB27" s="158" t="s">
        <v>49</v>
      </c>
      <c r="AC27" s="159"/>
      <c r="AD27" s="159"/>
      <c r="AE27" s="159"/>
      <c r="AF27" s="160"/>
      <c r="AG27" s="182"/>
      <c r="AH27" s="183"/>
      <c r="AI27" s="183"/>
      <c r="AJ27" s="183"/>
      <c r="AK27" s="183"/>
      <c r="AL27" s="184"/>
      <c r="AM27" s="8"/>
      <c r="AN27" s="7"/>
    </row>
    <row r="28" spans="1:40" ht="26.25">
      <c r="A28" s="8"/>
      <c r="B28" s="167" t="s">
        <v>9</v>
      </c>
      <c r="C28" s="165"/>
      <c r="D28" s="165"/>
      <c r="E28" s="165"/>
      <c r="F28" s="166"/>
      <c r="G28" s="164" t="s">
        <v>379</v>
      </c>
      <c r="H28" s="165"/>
      <c r="I28" s="165"/>
      <c r="J28" s="165"/>
      <c r="K28" s="166"/>
      <c r="L28" s="157" t="s">
        <v>327</v>
      </c>
      <c r="M28" s="157"/>
      <c r="N28" s="157"/>
      <c r="O28" s="157"/>
      <c r="P28" s="157"/>
      <c r="Q28" s="157"/>
      <c r="R28" s="161" t="s">
        <v>48</v>
      </c>
      <c r="S28" s="162"/>
      <c r="T28" s="162"/>
      <c r="U28" s="162"/>
      <c r="V28" s="163"/>
      <c r="W28" s="161" t="s">
        <v>40</v>
      </c>
      <c r="X28" s="162"/>
      <c r="Y28" s="162"/>
      <c r="Z28" s="162"/>
      <c r="AA28" s="163"/>
      <c r="AB28" s="158" t="s">
        <v>49</v>
      </c>
      <c r="AC28" s="159"/>
      <c r="AD28" s="159"/>
      <c r="AE28" s="159"/>
      <c r="AF28" s="160"/>
      <c r="AG28" s="182"/>
      <c r="AH28" s="183"/>
      <c r="AI28" s="183"/>
      <c r="AJ28" s="183"/>
      <c r="AK28" s="183"/>
      <c r="AL28" s="184"/>
      <c r="AM28" s="8"/>
      <c r="AN28" s="7"/>
    </row>
    <row r="29" spans="1:40" ht="26.25">
      <c r="A29" s="8"/>
      <c r="B29" s="167" t="s">
        <v>8</v>
      </c>
      <c r="C29" s="165"/>
      <c r="D29" s="165"/>
      <c r="E29" s="165"/>
      <c r="F29" s="166"/>
      <c r="G29" s="164" t="s">
        <v>380</v>
      </c>
      <c r="H29" s="165"/>
      <c r="I29" s="165"/>
      <c r="J29" s="165"/>
      <c r="K29" s="166"/>
      <c r="L29" s="157" t="s">
        <v>327</v>
      </c>
      <c r="M29" s="157"/>
      <c r="N29" s="157"/>
      <c r="O29" s="157"/>
      <c r="P29" s="157"/>
      <c r="Q29" s="157"/>
      <c r="R29" s="161" t="s">
        <v>48</v>
      </c>
      <c r="S29" s="162"/>
      <c r="T29" s="162"/>
      <c r="U29" s="162"/>
      <c r="V29" s="163"/>
      <c r="W29" s="161" t="s">
        <v>40</v>
      </c>
      <c r="X29" s="162"/>
      <c r="Y29" s="162"/>
      <c r="Z29" s="162"/>
      <c r="AA29" s="163"/>
      <c r="AB29" s="158" t="s">
        <v>49</v>
      </c>
      <c r="AC29" s="159"/>
      <c r="AD29" s="159"/>
      <c r="AE29" s="159"/>
      <c r="AF29" s="160"/>
      <c r="AG29" s="182"/>
      <c r="AH29" s="183"/>
      <c r="AI29" s="183"/>
      <c r="AJ29" s="183"/>
      <c r="AK29" s="183"/>
      <c r="AL29" s="184"/>
      <c r="AM29" s="8"/>
      <c r="AN29" s="7"/>
    </row>
    <row r="30" spans="1:40" ht="26.25">
      <c r="A30" s="8"/>
      <c r="B30" s="167" t="s">
        <v>7</v>
      </c>
      <c r="C30" s="165"/>
      <c r="D30" s="165"/>
      <c r="E30" s="165"/>
      <c r="F30" s="166"/>
      <c r="G30" s="164" t="s">
        <v>381</v>
      </c>
      <c r="H30" s="165"/>
      <c r="I30" s="165"/>
      <c r="J30" s="165"/>
      <c r="K30" s="166"/>
      <c r="L30" s="157" t="s">
        <v>42</v>
      </c>
      <c r="M30" s="157"/>
      <c r="N30" s="157"/>
      <c r="O30" s="157"/>
      <c r="P30" s="157"/>
      <c r="Q30" s="157"/>
      <c r="R30" s="161" t="s">
        <v>48</v>
      </c>
      <c r="S30" s="162"/>
      <c r="T30" s="162"/>
      <c r="U30" s="162"/>
      <c r="V30" s="163"/>
      <c r="W30" s="161" t="s">
        <v>40</v>
      </c>
      <c r="X30" s="162"/>
      <c r="Y30" s="162"/>
      <c r="Z30" s="162"/>
      <c r="AA30" s="163"/>
      <c r="AB30" s="158" t="s">
        <v>49</v>
      </c>
      <c r="AC30" s="159"/>
      <c r="AD30" s="159"/>
      <c r="AE30" s="159"/>
      <c r="AF30" s="160"/>
      <c r="AG30" s="182"/>
      <c r="AH30" s="183"/>
      <c r="AI30" s="183"/>
      <c r="AJ30" s="183"/>
      <c r="AK30" s="183"/>
      <c r="AL30" s="184"/>
      <c r="AM30" s="8"/>
      <c r="AN30" s="7"/>
    </row>
    <row r="31" spans="1:40" ht="20.25" customHeight="1">
      <c r="A31" s="8"/>
      <c r="B31" s="174" t="s">
        <v>0</v>
      </c>
      <c r="C31" s="170"/>
      <c r="D31" s="170"/>
      <c r="E31" s="170"/>
      <c r="F31" s="170"/>
      <c r="G31" s="175" t="s">
        <v>2</v>
      </c>
      <c r="H31" s="176"/>
      <c r="I31" s="176"/>
      <c r="J31" s="176"/>
      <c r="K31" s="177"/>
      <c r="L31" s="175" t="s">
        <v>21</v>
      </c>
      <c r="M31" s="176"/>
      <c r="N31" s="176"/>
      <c r="O31" s="176"/>
      <c r="P31" s="176"/>
      <c r="Q31" s="177"/>
      <c r="R31" s="170" t="s">
        <v>1</v>
      </c>
      <c r="S31" s="170"/>
      <c r="T31" s="170"/>
      <c r="U31" s="170"/>
      <c r="V31" s="170"/>
      <c r="W31" s="170" t="s">
        <v>3</v>
      </c>
      <c r="X31" s="170"/>
      <c r="Y31" s="170"/>
      <c r="Z31" s="170"/>
      <c r="AA31" s="170"/>
      <c r="AB31" s="170" t="s">
        <v>4</v>
      </c>
      <c r="AC31" s="170"/>
      <c r="AD31" s="170"/>
      <c r="AE31" s="170"/>
      <c r="AF31" s="170"/>
      <c r="AG31" s="170" t="s">
        <v>376</v>
      </c>
      <c r="AH31" s="170"/>
      <c r="AI31" s="170"/>
      <c r="AJ31" s="170"/>
      <c r="AK31" s="170"/>
      <c r="AL31" s="171"/>
      <c r="AM31" s="8"/>
      <c r="AN31" s="7"/>
    </row>
    <row r="32" spans="1:40" ht="4.5" customHeight="1">
      <c r="A32" s="8"/>
      <c r="B32" s="174"/>
      <c r="C32" s="170"/>
      <c r="D32" s="170"/>
      <c r="E32" s="170"/>
      <c r="F32" s="170"/>
      <c r="G32" s="178"/>
      <c r="H32" s="179"/>
      <c r="I32" s="179"/>
      <c r="J32" s="179"/>
      <c r="K32" s="180"/>
      <c r="L32" s="178"/>
      <c r="M32" s="179"/>
      <c r="N32" s="179"/>
      <c r="O32" s="179"/>
      <c r="P32" s="179"/>
      <c r="Q32" s="180"/>
      <c r="R32" s="170"/>
      <c r="S32" s="170"/>
      <c r="T32" s="170"/>
      <c r="U32" s="170"/>
      <c r="V32" s="170"/>
      <c r="W32" s="170"/>
      <c r="X32" s="170"/>
      <c r="Y32" s="170"/>
      <c r="Z32" s="170"/>
      <c r="AA32" s="170"/>
      <c r="AB32" s="170"/>
      <c r="AC32" s="170"/>
      <c r="AD32" s="170"/>
      <c r="AE32" s="170"/>
      <c r="AF32" s="170"/>
      <c r="AG32" s="170"/>
      <c r="AH32" s="170"/>
      <c r="AI32" s="170"/>
      <c r="AJ32" s="170"/>
      <c r="AK32" s="170"/>
      <c r="AL32" s="171"/>
      <c r="AM32" s="8"/>
      <c r="AN32" s="7"/>
    </row>
    <row r="33" spans="1:41" s="7" customFormat="1" ht="23.1" customHeight="1">
      <c r="A33" s="39"/>
      <c r="B33" s="41" t="s">
        <v>468</v>
      </c>
      <c r="C33" s="42"/>
      <c r="D33" s="42"/>
      <c r="E33" s="42"/>
      <c r="F33" s="42"/>
      <c r="G33" s="42"/>
      <c r="H33" s="42"/>
      <c r="I33" s="42"/>
      <c r="J33" s="42"/>
      <c r="K33" s="42"/>
      <c r="L33" s="44" t="s">
        <v>377</v>
      </c>
      <c r="M33" s="42"/>
      <c r="N33" s="42"/>
      <c r="O33" s="42"/>
      <c r="P33" s="42"/>
      <c r="Q33" s="42"/>
      <c r="R33" s="85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3"/>
      <c r="AM33" s="36"/>
    </row>
    <row r="34" spans="1:41" s="16" customFormat="1" ht="23.1" customHeight="1">
      <c r="A34" s="40"/>
      <c r="B34" s="32" t="s">
        <v>6</v>
      </c>
      <c r="C34" s="20"/>
      <c r="D34" s="20"/>
      <c r="E34" s="172" t="s">
        <v>22</v>
      </c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2"/>
      <c r="Z34" s="172"/>
      <c r="AA34" s="172"/>
      <c r="AB34" s="172"/>
      <c r="AC34" s="172"/>
      <c r="AD34" s="172"/>
      <c r="AE34" s="172"/>
      <c r="AF34" s="172"/>
      <c r="AG34" s="172"/>
      <c r="AH34" s="172"/>
      <c r="AI34" s="172"/>
      <c r="AJ34" s="172"/>
      <c r="AK34" s="172"/>
      <c r="AL34" s="173"/>
      <c r="AM34" s="37"/>
    </row>
    <row r="35" spans="1:41" s="7" customFormat="1" ht="23.1" customHeight="1">
      <c r="A35" s="9"/>
      <c r="B35" s="33"/>
      <c r="C35" s="21"/>
      <c r="D35" s="21"/>
      <c r="E35" s="168" t="s">
        <v>23</v>
      </c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  <c r="AC35" s="168"/>
      <c r="AD35" s="168"/>
      <c r="AE35" s="168"/>
      <c r="AF35" s="168"/>
      <c r="AG35" s="168"/>
      <c r="AH35" s="168"/>
      <c r="AI35" s="168"/>
      <c r="AJ35" s="168"/>
      <c r="AK35" s="168"/>
      <c r="AL35" s="169"/>
      <c r="AM35" s="15"/>
    </row>
    <row r="36" spans="1:41" s="7" customFormat="1" ht="22.5" customHeight="1">
      <c r="A36" s="9"/>
      <c r="B36" s="33"/>
      <c r="C36" s="21"/>
      <c r="D36" s="21"/>
      <c r="E36" s="168" t="s">
        <v>24</v>
      </c>
      <c r="F36" s="168"/>
      <c r="G36" s="168"/>
      <c r="H36" s="168"/>
      <c r="I36" s="168"/>
      <c r="J36" s="168"/>
      <c r="K36" s="168"/>
      <c r="L36" s="168"/>
      <c r="M36" s="168"/>
      <c r="N36" s="168"/>
      <c r="O36" s="168"/>
      <c r="P36" s="168"/>
      <c r="Q36" s="168"/>
      <c r="R36" s="168"/>
      <c r="S36" s="168"/>
      <c r="T36" s="168"/>
      <c r="U36" s="168"/>
      <c r="V36" s="168"/>
      <c r="W36" s="168"/>
      <c r="X36" s="168"/>
      <c r="Y36" s="168"/>
      <c r="Z36" s="168"/>
      <c r="AA36" s="168"/>
      <c r="AB36" s="168"/>
      <c r="AC36" s="168"/>
      <c r="AD36" s="168"/>
      <c r="AE36" s="168"/>
      <c r="AF36" s="168"/>
      <c r="AG36" s="168"/>
      <c r="AH36" s="168"/>
      <c r="AI36" s="168"/>
      <c r="AJ36" s="168"/>
      <c r="AK36" s="168"/>
      <c r="AL36" s="169"/>
      <c r="AM36" s="15"/>
    </row>
    <row r="37" spans="1:41" s="7" customFormat="1" ht="22.5" customHeight="1">
      <c r="A37" s="9"/>
      <c r="B37" s="33"/>
      <c r="C37" s="21"/>
      <c r="D37" s="21"/>
      <c r="E37" s="168" t="s">
        <v>25</v>
      </c>
      <c r="F37" s="168"/>
      <c r="G37" s="168"/>
      <c r="H37" s="168"/>
      <c r="I37" s="168"/>
      <c r="J37" s="168"/>
      <c r="K37" s="168"/>
      <c r="L37" s="168"/>
      <c r="M37" s="168"/>
      <c r="N37" s="168"/>
      <c r="O37" s="168"/>
      <c r="P37" s="168"/>
      <c r="Q37" s="168"/>
      <c r="R37" s="168"/>
      <c r="S37" s="168"/>
      <c r="T37" s="168"/>
      <c r="U37" s="168"/>
      <c r="V37" s="168"/>
      <c r="W37" s="168"/>
      <c r="X37" s="168"/>
      <c r="Y37" s="168"/>
      <c r="Z37" s="168"/>
      <c r="AA37" s="168"/>
      <c r="AB37" s="168"/>
      <c r="AC37" s="168"/>
      <c r="AD37" s="168"/>
      <c r="AE37" s="168"/>
      <c r="AF37" s="168"/>
      <c r="AG37" s="168"/>
      <c r="AH37" s="168"/>
      <c r="AI37" s="168"/>
      <c r="AJ37" s="168"/>
      <c r="AK37" s="168"/>
      <c r="AL37" s="169"/>
      <c r="AM37" s="15"/>
    </row>
    <row r="38" spans="1:41" s="7" customFormat="1" ht="22.5" customHeight="1">
      <c r="A38" s="9"/>
      <c r="B38" s="33"/>
      <c r="C38" s="21"/>
      <c r="D38" s="21"/>
      <c r="E38" s="168" t="s">
        <v>26</v>
      </c>
      <c r="F38" s="168"/>
      <c r="G38" s="168"/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9"/>
      <c r="AM38" s="15"/>
    </row>
    <row r="39" spans="1:41" s="7" customFormat="1" ht="22.5" customHeight="1">
      <c r="A39" s="9"/>
      <c r="B39" s="33"/>
      <c r="C39" s="21"/>
      <c r="D39" s="21"/>
      <c r="E39" s="168" t="s">
        <v>27</v>
      </c>
      <c r="F39" s="168"/>
      <c r="G39" s="168"/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9"/>
      <c r="AM39" s="15"/>
    </row>
    <row r="40" spans="1:41" s="7" customFormat="1" ht="22.5" customHeight="1">
      <c r="A40" s="9"/>
      <c r="B40" s="33"/>
      <c r="C40" s="21"/>
      <c r="D40" s="21"/>
      <c r="E40" s="168" t="s">
        <v>28</v>
      </c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9"/>
      <c r="AM40" s="15"/>
    </row>
    <row r="41" spans="1:41" s="7" customFormat="1" ht="22.5" customHeight="1">
      <c r="A41" s="9"/>
      <c r="B41" s="33"/>
      <c r="C41" s="21"/>
      <c r="D41" s="21"/>
      <c r="E41" s="168" t="s">
        <v>29</v>
      </c>
      <c r="F41" s="168"/>
      <c r="G41" s="168"/>
      <c r="H41" s="168"/>
      <c r="I41" s="168"/>
      <c r="J41" s="168"/>
      <c r="K41" s="168"/>
      <c r="L41" s="168"/>
      <c r="M41" s="168"/>
      <c r="N41" s="168"/>
      <c r="O41" s="168"/>
      <c r="P41" s="168"/>
      <c r="Q41" s="168"/>
      <c r="R41" s="168"/>
      <c r="S41" s="168"/>
      <c r="T41" s="168"/>
      <c r="U41" s="168"/>
      <c r="V41" s="168"/>
      <c r="W41" s="168"/>
      <c r="X41" s="168"/>
      <c r="Y41" s="168"/>
      <c r="Z41" s="168"/>
      <c r="AA41" s="168"/>
      <c r="AB41" s="168"/>
      <c r="AC41" s="168"/>
      <c r="AD41" s="168"/>
      <c r="AE41" s="168"/>
      <c r="AF41" s="168"/>
      <c r="AG41" s="168"/>
      <c r="AH41" s="168"/>
      <c r="AI41" s="168"/>
      <c r="AJ41" s="168"/>
      <c r="AK41" s="168"/>
      <c r="AL41" s="169"/>
      <c r="AM41" s="15"/>
    </row>
    <row r="42" spans="1:41" s="7" customFormat="1" ht="22.5" customHeight="1">
      <c r="A42" s="9"/>
      <c r="B42" s="33"/>
      <c r="C42" s="21"/>
      <c r="D42" s="21"/>
      <c r="E42" s="168" t="s">
        <v>378</v>
      </c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168"/>
      <c r="Q42" s="168"/>
      <c r="R42" s="168"/>
      <c r="S42" s="168"/>
      <c r="T42" s="168"/>
      <c r="U42" s="168"/>
      <c r="V42" s="168"/>
      <c r="W42" s="168"/>
      <c r="X42" s="168"/>
      <c r="Y42" s="168"/>
      <c r="Z42" s="168"/>
      <c r="AA42" s="168"/>
      <c r="AB42" s="168"/>
      <c r="AC42" s="168"/>
      <c r="AD42" s="168"/>
      <c r="AE42" s="168"/>
      <c r="AF42" s="168"/>
      <c r="AG42" s="168"/>
      <c r="AH42" s="168"/>
      <c r="AI42" s="168"/>
      <c r="AJ42" s="168"/>
      <c r="AK42" s="168"/>
      <c r="AL42" s="169"/>
      <c r="AM42" s="15"/>
    </row>
    <row r="43" spans="1:41" s="7" customFormat="1" ht="22.5" customHeight="1">
      <c r="A43" s="9"/>
      <c r="B43" s="33"/>
      <c r="C43" s="21"/>
      <c r="D43" s="21"/>
      <c r="E43" s="168" t="s">
        <v>30</v>
      </c>
      <c r="F43" s="168"/>
      <c r="G43" s="168"/>
      <c r="H43" s="168"/>
      <c r="I43" s="168"/>
      <c r="J43" s="168"/>
      <c r="K43" s="168"/>
      <c r="L43" s="168"/>
      <c r="M43" s="168"/>
      <c r="N43" s="168"/>
      <c r="O43" s="168"/>
      <c r="P43" s="168"/>
      <c r="Q43" s="168"/>
      <c r="R43" s="168"/>
      <c r="S43" s="168"/>
      <c r="T43" s="168"/>
      <c r="U43" s="168"/>
      <c r="V43" s="168"/>
      <c r="W43" s="168"/>
      <c r="X43" s="168"/>
      <c r="Y43" s="168"/>
      <c r="Z43" s="168"/>
      <c r="AA43" s="168"/>
      <c r="AB43" s="168"/>
      <c r="AC43" s="168"/>
      <c r="AD43" s="168"/>
      <c r="AE43" s="168"/>
      <c r="AF43" s="168"/>
      <c r="AG43" s="168"/>
      <c r="AH43" s="168"/>
      <c r="AI43" s="168"/>
      <c r="AJ43" s="168"/>
      <c r="AK43" s="168"/>
      <c r="AL43" s="169"/>
      <c r="AM43" s="15"/>
    </row>
    <row r="44" spans="1:41" s="7" customFormat="1" ht="22.5" customHeight="1">
      <c r="A44" s="9"/>
      <c r="B44" s="22"/>
      <c r="C44" s="17"/>
      <c r="D44" s="17"/>
      <c r="E44" s="17"/>
      <c r="F44" s="17"/>
      <c r="G44" s="17"/>
      <c r="H44" s="17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23"/>
      <c r="AM44" s="15"/>
    </row>
    <row r="45" spans="1:41">
      <c r="A45" s="7"/>
      <c r="B45" s="24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19"/>
      <c r="AM45" s="7"/>
      <c r="AN45" s="7"/>
    </row>
    <row r="46" spans="1:41" ht="13.5" thickBot="1">
      <c r="A46" s="7"/>
      <c r="B46" s="25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7"/>
      <c r="AM46" s="7"/>
      <c r="AN46" s="7"/>
    </row>
    <row r="47" spans="1:4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181"/>
      <c r="R47" s="181"/>
      <c r="S47" s="181"/>
      <c r="T47" s="181"/>
      <c r="U47" s="181"/>
      <c r="V47" s="181"/>
      <c r="W47" s="181"/>
      <c r="X47" s="181"/>
      <c r="Y47" s="181"/>
      <c r="Z47" s="181"/>
      <c r="AA47" s="181"/>
      <c r="AB47" s="181"/>
      <c r="AC47" s="181"/>
      <c r="AD47" s="181"/>
      <c r="AE47" s="181"/>
      <c r="AF47" s="181"/>
      <c r="AG47" s="181"/>
      <c r="AH47" s="181"/>
      <c r="AI47" s="181"/>
      <c r="AJ47" s="7"/>
      <c r="AK47" s="7"/>
      <c r="AL47" s="7"/>
      <c r="AM47" s="7"/>
      <c r="AN47" s="7"/>
      <c r="AO47" s="7"/>
    </row>
    <row r="48" spans="1:4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</row>
    <row r="49" spans="16:40"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</row>
  </sheetData>
  <mergeCells count="89">
    <mergeCell ref="A9:AM9"/>
    <mergeCell ref="B10:AL16"/>
    <mergeCell ref="B1:J6"/>
    <mergeCell ref="K1:AB4"/>
    <mergeCell ref="AC1:AL6"/>
    <mergeCell ref="K5:AB6"/>
    <mergeCell ref="B7:J7"/>
    <mergeCell ref="K7:L7"/>
    <mergeCell ref="M7:N7"/>
    <mergeCell ref="O7:P7"/>
    <mergeCell ref="Q7:R7"/>
    <mergeCell ref="S7:T7"/>
    <mergeCell ref="AG25:AL25"/>
    <mergeCell ref="AG26:AL26"/>
    <mergeCell ref="B17:AL24"/>
    <mergeCell ref="U7:V7"/>
    <mergeCell ref="W7:Y7"/>
    <mergeCell ref="Z7:AB7"/>
    <mergeCell ref="AC7:AL8"/>
    <mergeCell ref="B8:J8"/>
    <mergeCell ref="K8:L8"/>
    <mergeCell ref="M8:N8"/>
    <mergeCell ref="O8:P8"/>
    <mergeCell ref="Q8:R8"/>
    <mergeCell ref="S8:T8"/>
    <mergeCell ref="U8:V8"/>
    <mergeCell ref="W8:Y8"/>
    <mergeCell ref="Z8:AB8"/>
    <mergeCell ref="AB31:AF32"/>
    <mergeCell ref="AG29:AL29"/>
    <mergeCell ref="AG30:AL30"/>
    <mergeCell ref="AG27:AL27"/>
    <mergeCell ref="AG28:AL28"/>
    <mergeCell ref="E41:AL41"/>
    <mergeCell ref="E42:AL42"/>
    <mergeCell ref="E43:AL43"/>
    <mergeCell ref="Q47:T47"/>
    <mergeCell ref="U47:X47"/>
    <mergeCell ref="Y47:AC47"/>
    <mergeCell ref="AD47:AI47"/>
    <mergeCell ref="W28:AA28"/>
    <mergeCell ref="L27:Q27"/>
    <mergeCell ref="B25:F25"/>
    <mergeCell ref="E39:AL39"/>
    <mergeCell ref="E40:AL40"/>
    <mergeCell ref="AG31:AL32"/>
    <mergeCell ref="E34:AL34"/>
    <mergeCell ref="E35:AL35"/>
    <mergeCell ref="E36:AL36"/>
    <mergeCell ref="E37:AL37"/>
    <mergeCell ref="E38:AL38"/>
    <mergeCell ref="B31:F32"/>
    <mergeCell ref="G31:K32"/>
    <mergeCell ref="L31:Q32"/>
    <mergeCell ref="R31:V32"/>
    <mergeCell ref="W31:AA32"/>
    <mergeCell ref="B26:F26"/>
    <mergeCell ref="G29:K29"/>
    <mergeCell ref="G30:K30"/>
    <mergeCell ref="B29:F29"/>
    <mergeCell ref="B30:F30"/>
    <mergeCell ref="G27:K27"/>
    <mergeCell ref="G28:K28"/>
    <mergeCell ref="B27:F27"/>
    <mergeCell ref="B28:F28"/>
    <mergeCell ref="G25:K25"/>
    <mergeCell ref="G26:K26"/>
    <mergeCell ref="R25:V25"/>
    <mergeCell ref="R26:V26"/>
    <mergeCell ref="W25:AA25"/>
    <mergeCell ref="W26:AA26"/>
    <mergeCell ref="L25:Q25"/>
    <mergeCell ref="L26:Q26"/>
    <mergeCell ref="L28:Q28"/>
    <mergeCell ref="L29:Q29"/>
    <mergeCell ref="L30:Q30"/>
    <mergeCell ref="AB25:AF25"/>
    <mergeCell ref="AB26:AF26"/>
    <mergeCell ref="AB27:AF27"/>
    <mergeCell ref="AB28:AF28"/>
    <mergeCell ref="AB29:AF29"/>
    <mergeCell ref="AB30:AF30"/>
    <mergeCell ref="R29:V29"/>
    <mergeCell ref="R30:V30"/>
    <mergeCell ref="W29:AA29"/>
    <mergeCell ref="W30:AA30"/>
    <mergeCell ref="R27:V27"/>
    <mergeCell ref="R28:V28"/>
    <mergeCell ref="W27:AA27"/>
  </mergeCells>
  <printOptions horizontalCentered="1" verticalCentered="1" gridLinesSet="0"/>
  <pageMargins left="0.25" right="0.25" top="0.25" bottom="0.25" header="0" footer="0"/>
  <pageSetup paperSize="9" scale="82" fitToWidth="0" orientation="portrait" r:id="rId1"/>
  <headerFooter alignWithMargins="0"/>
  <colBreaks count="1" manualBreakCount="1">
    <brk id="41" max="4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AO68"/>
  <sheetViews>
    <sheetView showGridLines="0" view="pageBreakPreview" zoomScaleNormal="100" zoomScaleSheetLayoutView="100" workbookViewId="0">
      <selection activeCell="AN32" sqref="AN32"/>
    </sheetView>
  </sheetViews>
  <sheetFormatPr defaultRowHeight="12.75"/>
  <cols>
    <col min="1" max="1" width="1.42578125" style="6" customWidth="1"/>
    <col min="2" max="11" width="3" style="6" customWidth="1"/>
    <col min="12" max="12" width="3.7109375" style="6" customWidth="1"/>
    <col min="13" max="13" width="3" style="6" customWidth="1"/>
    <col min="14" max="14" width="4.28515625" style="6" customWidth="1"/>
    <col min="15" max="15" width="3" style="6" customWidth="1"/>
    <col min="16" max="16" width="4.42578125" style="6" customWidth="1"/>
    <col min="17" max="17" width="3" style="6" customWidth="1"/>
    <col min="18" max="18" width="4" style="6" customWidth="1"/>
    <col min="19" max="21" width="3" style="6" customWidth="1"/>
    <col min="22" max="22" width="5.140625" style="6" customWidth="1"/>
    <col min="23" max="36" width="3" style="6" customWidth="1"/>
    <col min="37" max="37" width="2.42578125" style="6" customWidth="1"/>
    <col min="38" max="38" width="2" style="6" customWidth="1"/>
    <col min="39" max="39" width="1.28515625" style="6" customWidth="1"/>
    <col min="40" max="40" width="5.42578125" style="6" customWidth="1"/>
    <col min="41" max="42" width="9.140625" style="6" customWidth="1"/>
    <col min="43" max="16384" width="9.140625" style="6"/>
  </cols>
  <sheetData>
    <row r="1" spans="1:41" s="2" customFormat="1" ht="24.75" customHeight="1">
      <c r="A1" s="224" t="s">
        <v>35</v>
      </c>
      <c r="B1" s="225"/>
      <c r="C1" s="225"/>
      <c r="D1" s="225"/>
      <c r="E1" s="225"/>
      <c r="F1" s="225"/>
      <c r="G1" s="225"/>
      <c r="H1" s="225"/>
      <c r="I1" s="225"/>
      <c r="J1" s="226"/>
      <c r="K1" s="233" t="s">
        <v>47</v>
      </c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6"/>
      <c r="AC1" s="236"/>
      <c r="AD1" s="254"/>
      <c r="AE1" s="254"/>
      <c r="AF1" s="254"/>
      <c r="AG1" s="254"/>
      <c r="AH1" s="254"/>
      <c r="AI1" s="254"/>
      <c r="AJ1" s="254"/>
      <c r="AK1" s="254"/>
      <c r="AL1" s="254"/>
      <c r="AM1" s="255"/>
      <c r="AN1" s="3"/>
      <c r="AO1" s="1"/>
    </row>
    <row r="2" spans="1:41" s="2" customFormat="1" ht="15" customHeight="1">
      <c r="A2" s="227"/>
      <c r="B2" s="228"/>
      <c r="C2" s="228"/>
      <c r="D2" s="228"/>
      <c r="E2" s="228"/>
      <c r="F2" s="228"/>
      <c r="G2" s="228"/>
      <c r="H2" s="228"/>
      <c r="I2" s="228"/>
      <c r="J2" s="229"/>
      <c r="K2" s="234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  <c r="AA2" s="228"/>
      <c r="AB2" s="229"/>
      <c r="AC2" s="256"/>
      <c r="AD2" s="257"/>
      <c r="AE2" s="257"/>
      <c r="AF2" s="257"/>
      <c r="AG2" s="257"/>
      <c r="AH2" s="257"/>
      <c r="AI2" s="257"/>
      <c r="AJ2" s="257"/>
      <c r="AK2" s="257"/>
      <c r="AL2" s="257"/>
      <c r="AM2" s="258"/>
      <c r="AN2" s="3"/>
      <c r="AO2" s="1"/>
    </row>
    <row r="3" spans="1:41" s="2" customFormat="1" ht="12.75" customHeight="1">
      <c r="A3" s="227"/>
      <c r="B3" s="228"/>
      <c r="C3" s="228"/>
      <c r="D3" s="228"/>
      <c r="E3" s="228"/>
      <c r="F3" s="228"/>
      <c r="G3" s="228"/>
      <c r="H3" s="228"/>
      <c r="I3" s="228"/>
      <c r="J3" s="229"/>
      <c r="K3" s="234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9"/>
      <c r="AC3" s="256"/>
      <c r="AD3" s="257"/>
      <c r="AE3" s="257"/>
      <c r="AF3" s="257"/>
      <c r="AG3" s="257"/>
      <c r="AH3" s="257"/>
      <c r="AI3" s="257"/>
      <c r="AJ3" s="257"/>
      <c r="AK3" s="257"/>
      <c r="AL3" s="257"/>
      <c r="AM3" s="258"/>
      <c r="AN3" s="3"/>
      <c r="AO3" s="1"/>
    </row>
    <row r="4" spans="1:41" s="2" customFormat="1" ht="31.5" customHeight="1">
      <c r="A4" s="227"/>
      <c r="B4" s="228"/>
      <c r="C4" s="228"/>
      <c r="D4" s="228"/>
      <c r="E4" s="228"/>
      <c r="F4" s="228"/>
      <c r="G4" s="228"/>
      <c r="H4" s="228"/>
      <c r="I4" s="228"/>
      <c r="J4" s="229"/>
      <c r="K4" s="235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2"/>
      <c r="AC4" s="256"/>
      <c r="AD4" s="257"/>
      <c r="AE4" s="257"/>
      <c r="AF4" s="257"/>
      <c r="AG4" s="257"/>
      <c r="AH4" s="257"/>
      <c r="AI4" s="257"/>
      <c r="AJ4" s="257"/>
      <c r="AK4" s="257"/>
      <c r="AL4" s="257"/>
      <c r="AM4" s="258"/>
      <c r="AN4" s="3"/>
      <c r="AO4" s="1"/>
    </row>
    <row r="5" spans="1:41" s="2" customFormat="1" ht="11.25" customHeight="1">
      <c r="A5" s="227"/>
      <c r="B5" s="228"/>
      <c r="C5" s="228"/>
      <c r="D5" s="228"/>
      <c r="E5" s="228"/>
      <c r="F5" s="228"/>
      <c r="G5" s="228"/>
      <c r="H5" s="228"/>
      <c r="I5" s="228"/>
      <c r="J5" s="229"/>
      <c r="K5" s="245" t="s">
        <v>60</v>
      </c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7"/>
      <c r="AC5" s="256"/>
      <c r="AD5" s="257"/>
      <c r="AE5" s="257"/>
      <c r="AF5" s="257"/>
      <c r="AG5" s="257"/>
      <c r="AH5" s="257"/>
      <c r="AI5" s="257"/>
      <c r="AJ5" s="257"/>
      <c r="AK5" s="257"/>
      <c r="AL5" s="257"/>
      <c r="AM5" s="258"/>
      <c r="AN5" s="3"/>
      <c r="AO5" s="1"/>
    </row>
    <row r="6" spans="1:41" s="2" customFormat="1" ht="6.75" customHeight="1">
      <c r="A6" s="227"/>
      <c r="B6" s="228"/>
      <c r="C6" s="228"/>
      <c r="D6" s="228"/>
      <c r="E6" s="228"/>
      <c r="F6" s="228"/>
      <c r="G6" s="228"/>
      <c r="H6" s="228"/>
      <c r="I6" s="228"/>
      <c r="J6" s="229"/>
      <c r="K6" s="248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  <c r="AB6" s="250"/>
      <c r="AC6" s="256"/>
      <c r="AD6" s="257"/>
      <c r="AE6" s="257"/>
      <c r="AF6" s="257"/>
      <c r="AG6" s="257"/>
      <c r="AH6" s="257"/>
      <c r="AI6" s="257"/>
      <c r="AJ6" s="257"/>
      <c r="AK6" s="257"/>
      <c r="AL6" s="257"/>
      <c r="AM6" s="258"/>
      <c r="AN6" s="3"/>
      <c r="AO6" s="1"/>
    </row>
    <row r="7" spans="1:41" s="1" customFormat="1" ht="18" customHeight="1">
      <c r="A7" s="251" t="s">
        <v>12</v>
      </c>
      <c r="B7" s="259"/>
      <c r="C7" s="259"/>
      <c r="D7" s="259"/>
      <c r="E7" s="259"/>
      <c r="F7" s="259"/>
      <c r="G7" s="259"/>
      <c r="H7" s="259"/>
      <c r="I7" s="259"/>
      <c r="J7" s="260"/>
      <c r="K7" s="261" t="s">
        <v>13</v>
      </c>
      <c r="L7" s="195"/>
      <c r="M7" s="195" t="s">
        <v>14</v>
      </c>
      <c r="N7" s="195"/>
      <c r="O7" s="195" t="s">
        <v>15</v>
      </c>
      <c r="P7" s="195"/>
      <c r="Q7" s="195" t="s">
        <v>16</v>
      </c>
      <c r="R7" s="195"/>
      <c r="S7" s="195" t="s">
        <v>17</v>
      </c>
      <c r="T7" s="195"/>
      <c r="U7" s="195" t="s">
        <v>18</v>
      </c>
      <c r="V7" s="195"/>
      <c r="W7" s="196" t="s">
        <v>19</v>
      </c>
      <c r="X7" s="196"/>
      <c r="Y7" s="196"/>
      <c r="Z7" s="197" t="s">
        <v>20</v>
      </c>
      <c r="AA7" s="197"/>
      <c r="AB7" s="197"/>
      <c r="AC7" s="198" t="s">
        <v>408</v>
      </c>
      <c r="AD7" s="199"/>
      <c r="AE7" s="199"/>
      <c r="AF7" s="199"/>
      <c r="AG7" s="199"/>
      <c r="AH7" s="199"/>
      <c r="AI7" s="199"/>
      <c r="AJ7" s="199"/>
      <c r="AK7" s="199"/>
      <c r="AL7" s="199"/>
      <c r="AM7" s="200"/>
      <c r="AN7" s="3"/>
    </row>
    <row r="8" spans="1:41" s="1" customFormat="1" ht="17.25" customHeight="1" thickBot="1">
      <c r="A8" s="204" t="s">
        <v>37</v>
      </c>
      <c r="B8" s="205"/>
      <c r="C8" s="205"/>
      <c r="D8" s="205"/>
      <c r="E8" s="205"/>
      <c r="F8" s="205"/>
      <c r="G8" s="205"/>
      <c r="H8" s="205"/>
      <c r="I8" s="205"/>
      <c r="J8" s="206"/>
      <c r="K8" s="207" t="str">
        <f>[1]Cover!K8</f>
        <v>BK</v>
      </c>
      <c r="L8" s="208"/>
      <c r="M8" s="209" t="str">
        <f>Cover!M8</f>
        <v>GCS</v>
      </c>
      <c r="N8" s="208"/>
      <c r="O8" s="209" t="str">
        <f>Cover!O8</f>
        <v>PEDCO</v>
      </c>
      <c r="P8" s="208"/>
      <c r="Q8" s="209" t="str">
        <f>Cover!Q8</f>
        <v>120</v>
      </c>
      <c r="R8" s="208"/>
      <c r="S8" s="209" t="str">
        <f>Cover!S8</f>
        <v>EL</v>
      </c>
      <c r="T8" s="208"/>
      <c r="U8" s="209" t="str">
        <f>Cover!U8</f>
        <v>LI</v>
      </c>
      <c r="V8" s="208"/>
      <c r="W8" s="211" t="s">
        <v>46</v>
      </c>
      <c r="X8" s="212"/>
      <c r="Y8" s="213"/>
      <c r="Z8" s="214" t="s">
        <v>454</v>
      </c>
      <c r="AA8" s="215"/>
      <c r="AB8" s="216"/>
      <c r="AC8" s="201"/>
      <c r="AD8" s="202"/>
      <c r="AE8" s="202"/>
      <c r="AF8" s="202"/>
      <c r="AG8" s="202"/>
      <c r="AH8" s="202"/>
      <c r="AI8" s="202"/>
      <c r="AJ8" s="202"/>
      <c r="AK8" s="202"/>
      <c r="AL8" s="202"/>
      <c r="AM8" s="203"/>
      <c r="AN8" s="4"/>
    </row>
    <row r="9" spans="1:41" s="1" customFormat="1" ht="9.9499999999999993" customHeight="1">
      <c r="A9" s="263" t="s">
        <v>31</v>
      </c>
      <c r="B9" s="263"/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3"/>
      <c r="U9" s="263"/>
      <c r="V9" s="263"/>
      <c r="W9" s="263"/>
      <c r="X9" s="263"/>
      <c r="Y9" s="263"/>
      <c r="Z9" s="263"/>
      <c r="AA9" s="263"/>
      <c r="AB9" s="263"/>
      <c r="AC9" s="263"/>
      <c r="AD9" s="263"/>
      <c r="AE9" s="263"/>
      <c r="AF9" s="263"/>
      <c r="AG9" s="263"/>
      <c r="AH9" s="263"/>
      <c r="AI9" s="263"/>
      <c r="AJ9" s="263"/>
      <c r="AK9" s="263"/>
      <c r="AL9" s="263"/>
      <c r="AM9" s="263"/>
      <c r="AN9" s="5"/>
    </row>
    <row r="10" spans="1:41" s="2" customFormat="1" ht="9.9499999999999993" customHeight="1">
      <c r="A10" s="264"/>
      <c r="B10" s="264"/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  <c r="T10" s="264"/>
      <c r="U10" s="264"/>
      <c r="V10" s="264"/>
      <c r="W10" s="264"/>
      <c r="X10" s="264"/>
      <c r="Y10" s="264"/>
      <c r="Z10" s="264"/>
      <c r="AA10" s="264"/>
      <c r="AB10" s="264"/>
      <c r="AC10" s="264"/>
      <c r="AD10" s="264"/>
      <c r="AE10" s="264"/>
      <c r="AF10" s="264"/>
      <c r="AG10" s="264"/>
      <c r="AH10" s="264"/>
      <c r="AI10" s="264"/>
      <c r="AJ10" s="264"/>
      <c r="AK10" s="264"/>
      <c r="AL10" s="264"/>
      <c r="AM10" s="264"/>
      <c r="AN10" s="5"/>
      <c r="AO10" s="1"/>
    </row>
    <row r="11" spans="1:41" s="2" customFormat="1" ht="14.1" customHeight="1">
      <c r="A11" s="262" t="s">
        <v>36</v>
      </c>
      <c r="B11" s="262"/>
      <c r="C11" s="262"/>
      <c r="D11" s="262"/>
      <c r="E11" s="262" t="s">
        <v>9</v>
      </c>
      <c r="F11" s="262"/>
      <c r="G11" s="262"/>
      <c r="H11" s="262" t="s">
        <v>10</v>
      </c>
      <c r="I11" s="262"/>
      <c r="J11" s="262"/>
      <c r="K11" s="262" t="s">
        <v>11</v>
      </c>
      <c r="L11" s="262"/>
      <c r="M11" s="262"/>
      <c r="N11" s="262" t="s">
        <v>454</v>
      </c>
      <c r="O11" s="262"/>
      <c r="P11" s="262"/>
      <c r="Q11" s="262" t="s">
        <v>455</v>
      </c>
      <c r="R11" s="262"/>
      <c r="S11" s="262"/>
      <c r="T11" s="11"/>
      <c r="U11" s="262" t="s">
        <v>36</v>
      </c>
      <c r="V11" s="262"/>
      <c r="W11" s="262"/>
      <c r="X11" s="262" t="s">
        <v>9</v>
      </c>
      <c r="Y11" s="262"/>
      <c r="Z11" s="262"/>
      <c r="AA11" s="262" t="s">
        <v>10</v>
      </c>
      <c r="AB11" s="262"/>
      <c r="AC11" s="262"/>
      <c r="AD11" s="262" t="s">
        <v>11</v>
      </c>
      <c r="AE11" s="262"/>
      <c r="AF11" s="262"/>
      <c r="AG11" s="262" t="s">
        <v>454</v>
      </c>
      <c r="AH11" s="262"/>
      <c r="AI11" s="262"/>
      <c r="AJ11" s="262" t="s">
        <v>455</v>
      </c>
      <c r="AK11" s="262"/>
      <c r="AL11" s="262"/>
      <c r="AM11" s="262"/>
      <c r="AN11" s="1"/>
      <c r="AO11" s="1"/>
    </row>
    <row r="12" spans="1:41" s="2" customFormat="1" ht="14.1" customHeight="1">
      <c r="A12" s="266">
        <v>1</v>
      </c>
      <c r="B12" s="266"/>
      <c r="C12" s="266"/>
      <c r="D12" s="266"/>
      <c r="E12" s="266" t="s">
        <v>33</v>
      </c>
      <c r="F12" s="266"/>
      <c r="G12" s="266"/>
      <c r="H12" s="266" t="s">
        <v>33</v>
      </c>
      <c r="I12" s="266"/>
      <c r="J12" s="266"/>
      <c r="K12" s="266" t="s">
        <v>33</v>
      </c>
      <c r="L12" s="266"/>
      <c r="M12" s="266"/>
      <c r="N12" s="266" t="s">
        <v>33</v>
      </c>
      <c r="O12" s="266"/>
      <c r="P12" s="266"/>
      <c r="Q12" s="266"/>
      <c r="R12" s="266"/>
      <c r="S12" s="266"/>
      <c r="T12" s="11"/>
      <c r="U12" s="266">
        <v>51</v>
      </c>
      <c r="V12" s="266"/>
      <c r="W12" s="266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2"/>
      <c r="AK12" s="262"/>
      <c r="AL12" s="262"/>
      <c r="AM12" s="262"/>
      <c r="AN12" s="1"/>
      <c r="AO12" s="1"/>
    </row>
    <row r="13" spans="1:41" s="1" customFormat="1" ht="14.1" customHeight="1">
      <c r="A13" s="266">
        <v>2</v>
      </c>
      <c r="B13" s="266"/>
      <c r="C13" s="266"/>
      <c r="D13" s="266"/>
      <c r="E13" s="266" t="s">
        <v>33</v>
      </c>
      <c r="F13" s="266"/>
      <c r="G13" s="266"/>
      <c r="H13" s="266" t="s">
        <v>33</v>
      </c>
      <c r="I13" s="266"/>
      <c r="J13" s="266"/>
      <c r="K13" s="266" t="s">
        <v>33</v>
      </c>
      <c r="L13" s="266"/>
      <c r="M13" s="266"/>
      <c r="N13" s="266" t="s">
        <v>33</v>
      </c>
      <c r="O13" s="266"/>
      <c r="P13" s="266"/>
      <c r="Q13" s="266"/>
      <c r="R13" s="266"/>
      <c r="S13" s="266"/>
      <c r="T13" s="11"/>
      <c r="U13" s="266">
        <v>52</v>
      </c>
      <c r="V13" s="266"/>
      <c r="W13" s="266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2"/>
      <c r="AK13" s="262"/>
      <c r="AL13" s="262"/>
      <c r="AM13" s="262"/>
    </row>
    <row r="14" spans="1:41" s="2" customFormat="1" ht="14.1" customHeight="1">
      <c r="A14" s="266">
        <v>3</v>
      </c>
      <c r="B14" s="266"/>
      <c r="C14" s="266"/>
      <c r="D14" s="266"/>
      <c r="E14" s="266" t="s">
        <v>33</v>
      </c>
      <c r="F14" s="266"/>
      <c r="G14" s="266"/>
      <c r="H14" s="266" t="s">
        <v>33</v>
      </c>
      <c r="I14" s="266"/>
      <c r="J14" s="266"/>
      <c r="K14" s="266" t="s">
        <v>33</v>
      </c>
      <c r="L14" s="266"/>
      <c r="M14" s="266"/>
      <c r="N14" s="266"/>
      <c r="O14" s="266"/>
      <c r="P14" s="266"/>
      <c r="Q14" s="266"/>
      <c r="R14" s="266"/>
      <c r="S14" s="266"/>
      <c r="T14" s="11"/>
      <c r="U14" s="266">
        <v>53</v>
      </c>
      <c r="V14" s="266"/>
      <c r="W14" s="266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2"/>
      <c r="AK14" s="262"/>
      <c r="AL14" s="262"/>
      <c r="AM14" s="262"/>
      <c r="AN14" s="1"/>
      <c r="AO14" s="1"/>
    </row>
    <row r="15" spans="1:41" ht="14.1" customHeight="1">
      <c r="A15" s="266">
        <v>4</v>
      </c>
      <c r="B15" s="266"/>
      <c r="C15" s="266"/>
      <c r="D15" s="266"/>
      <c r="E15" s="266" t="s">
        <v>33</v>
      </c>
      <c r="F15" s="266"/>
      <c r="G15" s="266"/>
      <c r="H15" s="266" t="s">
        <v>33</v>
      </c>
      <c r="I15" s="266"/>
      <c r="J15" s="266"/>
      <c r="K15" s="266" t="s">
        <v>33</v>
      </c>
      <c r="L15" s="266"/>
      <c r="M15" s="266"/>
      <c r="N15" s="266"/>
      <c r="O15" s="266"/>
      <c r="P15" s="266"/>
      <c r="Q15" s="266"/>
      <c r="R15" s="266"/>
      <c r="S15" s="266"/>
      <c r="T15" s="11"/>
      <c r="U15" s="266">
        <v>54</v>
      </c>
      <c r="V15" s="266"/>
      <c r="W15" s="266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2"/>
      <c r="AK15" s="262"/>
      <c r="AL15" s="262"/>
      <c r="AM15" s="262"/>
      <c r="AN15" s="7"/>
      <c r="AO15" s="7"/>
    </row>
    <row r="16" spans="1:41" ht="14.1" customHeight="1">
      <c r="A16" s="266">
        <v>5</v>
      </c>
      <c r="B16" s="266"/>
      <c r="C16" s="266"/>
      <c r="D16" s="266"/>
      <c r="E16" s="266" t="s">
        <v>33</v>
      </c>
      <c r="F16" s="266"/>
      <c r="G16" s="266"/>
      <c r="H16" s="266" t="s">
        <v>33</v>
      </c>
      <c r="I16" s="266"/>
      <c r="J16" s="266"/>
      <c r="K16" s="266" t="s">
        <v>33</v>
      </c>
      <c r="L16" s="266"/>
      <c r="M16" s="266"/>
      <c r="N16" s="266" t="s">
        <v>33</v>
      </c>
      <c r="O16" s="266"/>
      <c r="P16" s="266"/>
      <c r="Q16" s="266"/>
      <c r="R16" s="266"/>
      <c r="S16" s="266"/>
      <c r="T16" s="11"/>
      <c r="U16" s="266">
        <v>55</v>
      </c>
      <c r="V16" s="266"/>
      <c r="W16" s="266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2"/>
      <c r="AK16" s="262"/>
      <c r="AL16" s="262"/>
      <c r="AM16" s="262"/>
      <c r="AN16" s="7"/>
      <c r="AO16" s="7"/>
    </row>
    <row r="17" spans="1:41" ht="14.1" customHeight="1">
      <c r="A17" s="266">
        <v>6</v>
      </c>
      <c r="B17" s="266"/>
      <c r="C17" s="266"/>
      <c r="D17" s="266"/>
      <c r="E17" s="266" t="s">
        <v>33</v>
      </c>
      <c r="F17" s="266"/>
      <c r="G17" s="266"/>
      <c r="H17" s="266" t="s">
        <v>33</v>
      </c>
      <c r="I17" s="266"/>
      <c r="J17" s="266"/>
      <c r="K17" s="266" t="s">
        <v>33</v>
      </c>
      <c r="L17" s="266"/>
      <c r="M17" s="266"/>
      <c r="N17" s="266" t="s">
        <v>33</v>
      </c>
      <c r="O17" s="266"/>
      <c r="P17" s="266"/>
      <c r="Q17" s="266"/>
      <c r="R17" s="266"/>
      <c r="S17" s="266"/>
      <c r="T17" s="11"/>
      <c r="U17" s="266">
        <v>56</v>
      </c>
      <c r="V17" s="266"/>
      <c r="W17" s="266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2"/>
      <c r="AK17" s="262"/>
      <c r="AL17" s="262"/>
      <c r="AM17" s="262"/>
      <c r="AN17" s="7"/>
      <c r="AO17" s="7"/>
    </row>
    <row r="18" spans="1:41" ht="14.1" customHeight="1">
      <c r="A18" s="266">
        <v>7</v>
      </c>
      <c r="B18" s="266"/>
      <c r="C18" s="266"/>
      <c r="D18" s="266"/>
      <c r="E18" s="266" t="s">
        <v>33</v>
      </c>
      <c r="F18" s="266"/>
      <c r="G18" s="266"/>
      <c r="H18" s="266" t="s">
        <v>33</v>
      </c>
      <c r="I18" s="266"/>
      <c r="J18" s="266"/>
      <c r="K18" s="266" t="s">
        <v>33</v>
      </c>
      <c r="L18" s="266"/>
      <c r="M18" s="266"/>
      <c r="N18" s="266" t="s">
        <v>33</v>
      </c>
      <c r="O18" s="266"/>
      <c r="P18" s="266"/>
      <c r="Q18" s="266"/>
      <c r="R18" s="266"/>
      <c r="S18" s="266"/>
      <c r="T18" s="11"/>
      <c r="U18" s="266">
        <v>57</v>
      </c>
      <c r="V18" s="266"/>
      <c r="W18" s="266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2"/>
      <c r="AK18" s="262"/>
      <c r="AL18" s="262"/>
      <c r="AM18" s="262"/>
      <c r="AN18" s="7"/>
      <c r="AO18" s="7"/>
    </row>
    <row r="19" spans="1:41" ht="14.1" customHeight="1">
      <c r="A19" s="266">
        <v>8</v>
      </c>
      <c r="B19" s="266"/>
      <c r="C19" s="266"/>
      <c r="D19" s="266"/>
      <c r="E19" s="266"/>
      <c r="F19" s="266"/>
      <c r="G19" s="266"/>
      <c r="H19" s="266"/>
      <c r="I19" s="266"/>
      <c r="J19" s="266"/>
      <c r="K19" s="266"/>
      <c r="L19" s="266"/>
      <c r="M19" s="266"/>
      <c r="N19" s="266"/>
      <c r="O19" s="266"/>
      <c r="P19" s="266"/>
      <c r="Q19" s="265"/>
      <c r="R19" s="265"/>
      <c r="S19" s="265"/>
      <c r="T19" s="11"/>
      <c r="U19" s="266">
        <v>58</v>
      </c>
      <c r="V19" s="266"/>
      <c r="W19" s="266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2"/>
      <c r="AK19" s="262"/>
      <c r="AL19" s="262"/>
      <c r="AM19" s="262"/>
      <c r="AN19" s="7"/>
      <c r="AO19" s="7"/>
    </row>
    <row r="20" spans="1:41" ht="14.1" customHeight="1">
      <c r="A20" s="266">
        <v>9</v>
      </c>
      <c r="B20" s="266"/>
      <c r="C20" s="266"/>
      <c r="D20" s="266"/>
      <c r="E20" s="266"/>
      <c r="F20" s="266"/>
      <c r="G20" s="266"/>
      <c r="H20" s="266"/>
      <c r="I20" s="266"/>
      <c r="J20" s="266"/>
      <c r="K20" s="265"/>
      <c r="L20" s="265"/>
      <c r="M20" s="265"/>
      <c r="N20" s="265"/>
      <c r="O20" s="265"/>
      <c r="P20" s="265"/>
      <c r="Q20" s="265"/>
      <c r="R20" s="265"/>
      <c r="S20" s="265"/>
      <c r="T20" s="11"/>
      <c r="U20" s="266">
        <v>59</v>
      </c>
      <c r="V20" s="266"/>
      <c r="W20" s="266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2"/>
      <c r="AK20" s="262"/>
      <c r="AL20" s="262"/>
      <c r="AM20" s="262"/>
      <c r="AN20" s="7"/>
      <c r="AO20" s="7"/>
    </row>
    <row r="21" spans="1:41" ht="14.1" customHeight="1">
      <c r="A21" s="266">
        <v>10</v>
      </c>
      <c r="B21" s="266"/>
      <c r="C21" s="266"/>
      <c r="D21" s="266"/>
      <c r="E21" s="266"/>
      <c r="F21" s="266"/>
      <c r="G21" s="266"/>
      <c r="H21" s="266"/>
      <c r="I21" s="266"/>
      <c r="J21" s="266"/>
      <c r="K21" s="266"/>
      <c r="L21" s="266"/>
      <c r="M21" s="266"/>
      <c r="N21" s="266"/>
      <c r="O21" s="266"/>
      <c r="P21" s="266"/>
      <c r="Q21" s="265"/>
      <c r="R21" s="265"/>
      <c r="S21" s="265"/>
      <c r="T21" s="11"/>
      <c r="U21" s="266">
        <v>60</v>
      </c>
      <c r="V21" s="266"/>
      <c r="W21" s="266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2"/>
      <c r="AK21" s="262"/>
      <c r="AL21" s="262"/>
      <c r="AM21" s="262"/>
      <c r="AN21" s="7"/>
      <c r="AO21" s="7"/>
    </row>
    <row r="22" spans="1:41" ht="14.1" customHeight="1">
      <c r="A22" s="266">
        <v>11</v>
      </c>
      <c r="B22" s="266"/>
      <c r="C22" s="266"/>
      <c r="D22" s="266"/>
      <c r="E22" s="266"/>
      <c r="F22" s="266"/>
      <c r="G22" s="266"/>
      <c r="H22" s="266"/>
      <c r="I22" s="266"/>
      <c r="J22" s="266"/>
      <c r="K22" s="266"/>
      <c r="L22" s="266"/>
      <c r="M22" s="266"/>
      <c r="N22" s="266"/>
      <c r="O22" s="266"/>
      <c r="P22" s="266"/>
      <c r="Q22" s="265"/>
      <c r="R22" s="265"/>
      <c r="S22" s="265"/>
      <c r="T22" s="8"/>
      <c r="U22" s="266">
        <v>61</v>
      </c>
      <c r="V22" s="266"/>
      <c r="W22" s="266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2"/>
      <c r="AK22" s="262"/>
      <c r="AL22" s="262"/>
      <c r="AM22" s="262"/>
      <c r="AN22" s="7"/>
      <c r="AO22" s="7"/>
    </row>
    <row r="23" spans="1:41" ht="14.1" customHeight="1">
      <c r="A23" s="266">
        <v>12</v>
      </c>
      <c r="B23" s="266"/>
      <c r="C23" s="266"/>
      <c r="D23" s="266"/>
      <c r="E23" s="266"/>
      <c r="F23" s="266"/>
      <c r="G23" s="266"/>
      <c r="H23" s="266"/>
      <c r="I23" s="266"/>
      <c r="J23" s="266"/>
      <c r="K23" s="265"/>
      <c r="L23" s="265"/>
      <c r="M23" s="265"/>
      <c r="N23" s="266"/>
      <c r="O23" s="266"/>
      <c r="P23" s="266"/>
      <c r="Q23" s="265"/>
      <c r="R23" s="265"/>
      <c r="S23" s="265"/>
      <c r="T23" s="8"/>
      <c r="U23" s="266">
        <v>62</v>
      </c>
      <c r="V23" s="266"/>
      <c r="W23" s="266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2"/>
      <c r="AK23" s="262"/>
      <c r="AL23" s="262"/>
      <c r="AM23" s="262"/>
      <c r="AN23" s="7"/>
      <c r="AO23" s="7"/>
    </row>
    <row r="24" spans="1:41" ht="14.1" customHeight="1">
      <c r="A24" s="266">
        <v>13</v>
      </c>
      <c r="B24" s="266"/>
      <c r="C24" s="266"/>
      <c r="D24" s="266"/>
      <c r="E24" s="266"/>
      <c r="F24" s="266"/>
      <c r="G24" s="266"/>
      <c r="H24" s="266"/>
      <c r="I24" s="266"/>
      <c r="J24" s="266"/>
      <c r="K24" s="265"/>
      <c r="L24" s="265"/>
      <c r="M24" s="265"/>
      <c r="N24" s="266"/>
      <c r="O24" s="266"/>
      <c r="P24" s="266"/>
      <c r="Q24" s="265"/>
      <c r="R24" s="265"/>
      <c r="S24" s="265"/>
      <c r="T24" s="8"/>
      <c r="U24" s="266">
        <v>63</v>
      </c>
      <c r="V24" s="266"/>
      <c r="W24" s="266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2"/>
      <c r="AK24" s="262"/>
      <c r="AL24" s="262"/>
      <c r="AM24" s="262"/>
      <c r="AN24" s="7"/>
      <c r="AO24" s="7"/>
    </row>
    <row r="25" spans="1:41" ht="14.1" customHeight="1">
      <c r="A25" s="266">
        <v>14</v>
      </c>
      <c r="B25" s="266"/>
      <c r="C25" s="266"/>
      <c r="D25" s="266"/>
      <c r="E25" s="266"/>
      <c r="F25" s="266"/>
      <c r="G25" s="266"/>
      <c r="H25" s="266"/>
      <c r="I25" s="266"/>
      <c r="J25" s="266"/>
      <c r="K25" s="265"/>
      <c r="L25" s="265"/>
      <c r="M25" s="265"/>
      <c r="N25" s="265"/>
      <c r="O25" s="265"/>
      <c r="P25" s="265"/>
      <c r="Q25" s="265"/>
      <c r="R25" s="265"/>
      <c r="S25" s="265"/>
      <c r="T25" s="8"/>
      <c r="U25" s="266">
        <v>64</v>
      </c>
      <c r="V25" s="266"/>
      <c r="W25" s="266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2"/>
      <c r="AK25" s="262"/>
      <c r="AL25" s="262"/>
      <c r="AM25" s="262"/>
      <c r="AN25" s="7"/>
      <c r="AO25" s="7"/>
    </row>
    <row r="26" spans="1:41" ht="14.1" customHeight="1">
      <c r="A26" s="266">
        <v>15</v>
      </c>
      <c r="B26" s="266"/>
      <c r="C26" s="266"/>
      <c r="D26" s="266"/>
      <c r="E26" s="266"/>
      <c r="F26" s="266"/>
      <c r="G26" s="266"/>
      <c r="H26" s="266"/>
      <c r="I26" s="266"/>
      <c r="J26" s="266"/>
      <c r="K26" s="266"/>
      <c r="L26" s="266"/>
      <c r="M26" s="266"/>
      <c r="N26" s="266"/>
      <c r="O26" s="266"/>
      <c r="P26" s="266"/>
      <c r="Q26" s="265"/>
      <c r="R26" s="265"/>
      <c r="S26" s="265"/>
      <c r="T26" s="8"/>
      <c r="U26" s="266">
        <v>65</v>
      </c>
      <c r="V26" s="266"/>
      <c r="W26" s="266"/>
      <c r="X26" s="266"/>
      <c r="Y26" s="266"/>
      <c r="Z26" s="266"/>
      <c r="AA26" s="265"/>
      <c r="AB26" s="265"/>
      <c r="AC26" s="265"/>
      <c r="AD26" s="265"/>
      <c r="AE26" s="265"/>
      <c r="AF26" s="265"/>
      <c r="AG26" s="265"/>
      <c r="AH26" s="265"/>
      <c r="AI26" s="265"/>
      <c r="AJ26" s="262"/>
      <c r="AK26" s="262"/>
      <c r="AL26" s="262"/>
      <c r="AM26" s="262"/>
      <c r="AN26" s="7"/>
      <c r="AO26" s="7"/>
    </row>
    <row r="27" spans="1:41" ht="14.1" customHeight="1">
      <c r="A27" s="267">
        <v>16</v>
      </c>
      <c r="B27" s="268"/>
      <c r="C27" s="268"/>
      <c r="D27" s="269"/>
      <c r="E27" s="266"/>
      <c r="F27" s="266"/>
      <c r="G27" s="266"/>
      <c r="H27" s="266"/>
      <c r="I27" s="266"/>
      <c r="J27" s="266"/>
      <c r="K27" s="265"/>
      <c r="L27" s="265"/>
      <c r="M27" s="265"/>
      <c r="N27" s="266"/>
      <c r="O27" s="266"/>
      <c r="P27" s="266"/>
      <c r="Q27" s="265"/>
      <c r="R27" s="265"/>
      <c r="S27" s="265"/>
      <c r="T27" s="8"/>
      <c r="U27" s="266">
        <v>66</v>
      </c>
      <c r="V27" s="266"/>
      <c r="W27" s="266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2"/>
      <c r="AK27" s="262"/>
      <c r="AL27" s="262"/>
      <c r="AM27" s="262"/>
      <c r="AN27" s="7"/>
      <c r="AO27" s="7"/>
    </row>
    <row r="28" spans="1:41" ht="14.1" customHeight="1">
      <c r="A28" s="266">
        <v>17</v>
      </c>
      <c r="B28" s="266"/>
      <c r="C28" s="266"/>
      <c r="D28" s="266"/>
      <c r="E28" s="266"/>
      <c r="F28" s="266"/>
      <c r="G28" s="266"/>
      <c r="H28" s="266"/>
      <c r="I28" s="266"/>
      <c r="J28" s="266"/>
      <c r="K28" s="265"/>
      <c r="L28" s="265"/>
      <c r="M28" s="265"/>
      <c r="N28" s="266"/>
      <c r="O28" s="266"/>
      <c r="P28" s="266"/>
      <c r="Q28" s="265"/>
      <c r="R28" s="265"/>
      <c r="S28" s="265"/>
      <c r="T28" s="8"/>
      <c r="U28" s="266">
        <v>67</v>
      </c>
      <c r="V28" s="266"/>
      <c r="W28" s="266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2"/>
      <c r="AK28" s="262"/>
      <c r="AL28" s="262"/>
      <c r="AM28" s="262"/>
      <c r="AN28" s="7"/>
      <c r="AO28" s="7"/>
    </row>
    <row r="29" spans="1:41" ht="14.1" customHeight="1">
      <c r="A29" s="266">
        <v>18</v>
      </c>
      <c r="B29" s="266"/>
      <c r="C29" s="266"/>
      <c r="D29" s="266"/>
      <c r="E29" s="266"/>
      <c r="F29" s="266"/>
      <c r="G29" s="266"/>
      <c r="H29" s="266"/>
      <c r="I29" s="266"/>
      <c r="J29" s="266"/>
      <c r="K29" s="266"/>
      <c r="L29" s="266"/>
      <c r="M29" s="266"/>
      <c r="N29" s="266"/>
      <c r="O29" s="266"/>
      <c r="P29" s="266"/>
      <c r="Q29" s="265"/>
      <c r="R29" s="265"/>
      <c r="S29" s="265"/>
      <c r="T29" s="8"/>
      <c r="U29" s="266">
        <v>68</v>
      </c>
      <c r="V29" s="266"/>
      <c r="W29" s="266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2"/>
      <c r="AK29" s="262"/>
      <c r="AL29" s="262"/>
      <c r="AM29" s="262"/>
      <c r="AN29" s="7"/>
      <c r="AO29" s="7"/>
    </row>
    <row r="30" spans="1:41" ht="14.1" customHeight="1">
      <c r="A30" s="266">
        <v>19</v>
      </c>
      <c r="B30" s="266"/>
      <c r="C30" s="266"/>
      <c r="D30" s="266"/>
      <c r="E30" s="266"/>
      <c r="F30" s="266"/>
      <c r="G30" s="266"/>
      <c r="H30" s="266"/>
      <c r="I30" s="266"/>
      <c r="J30" s="266"/>
      <c r="K30" s="265"/>
      <c r="L30" s="265"/>
      <c r="M30" s="265"/>
      <c r="N30" s="265"/>
      <c r="O30" s="265"/>
      <c r="P30" s="265"/>
      <c r="Q30" s="265"/>
      <c r="R30" s="265"/>
      <c r="S30" s="265"/>
      <c r="T30" s="8"/>
      <c r="U30" s="266">
        <v>69</v>
      </c>
      <c r="V30" s="266"/>
      <c r="W30" s="266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2"/>
      <c r="AK30" s="262"/>
      <c r="AL30" s="262"/>
      <c r="AM30" s="262"/>
      <c r="AN30" s="7"/>
      <c r="AO30" s="7"/>
    </row>
    <row r="31" spans="1:41" ht="14.1" customHeight="1">
      <c r="A31" s="266">
        <v>20</v>
      </c>
      <c r="B31" s="266"/>
      <c r="C31" s="266"/>
      <c r="D31" s="266"/>
      <c r="E31" s="265"/>
      <c r="F31" s="265"/>
      <c r="G31" s="265"/>
      <c r="H31" s="265"/>
      <c r="I31" s="265"/>
      <c r="J31" s="265"/>
      <c r="K31" s="265"/>
      <c r="L31" s="265"/>
      <c r="M31" s="265"/>
      <c r="N31" s="266"/>
      <c r="O31" s="266"/>
      <c r="P31" s="266"/>
      <c r="Q31" s="265"/>
      <c r="R31" s="265"/>
      <c r="S31" s="265"/>
      <c r="T31" s="8"/>
      <c r="U31" s="266">
        <v>70</v>
      </c>
      <c r="V31" s="266"/>
      <c r="W31" s="266"/>
      <c r="X31" s="266"/>
      <c r="Y31" s="266"/>
      <c r="Z31" s="266"/>
      <c r="AA31" s="265"/>
      <c r="AB31" s="265"/>
      <c r="AC31" s="265"/>
      <c r="AD31" s="265"/>
      <c r="AE31" s="265"/>
      <c r="AF31" s="265"/>
      <c r="AG31" s="265"/>
      <c r="AH31" s="265"/>
      <c r="AI31" s="265"/>
      <c r="AJ31" s="262"/>
      <c r="AK31" s="262"/>
      <c r="AL31" s="262"/>
      <c r="AM31" s="262"/>
      <c r="AN31" s="7"/>
      <c r="AO31" s="7"/>
    </row>
    <row r="32" spans="1:41" ht="14.1" customHeight="1">
      <c r="A32" s="266">
        <v>21</v>
      </c>
      <c r="B32" s="266"/>
      <c r="C32" s="266"/>
      <c r="D32" s="266"/>
      <c r="E32" s="265"/>
      <c r="F32" s="265"/>
      <c r="G32" s="265"/>
      <c r="H32" s="265"/>
      <c r="I32" s="265"/>
      <c r="J32" s="265"/>
      <c r="K32" s="265"/>
      <c r="L32" s="265"/>
      <c r="M32" s="265"/>
      <c r="N32" s="266"/>
      <c r="O32" s="266"/>
      <c r="P32" s="266"/>
      <c r="Q32" s="265"/>
      <c r="R32" s="265"/>
      <c r="S32" s="265"/>
      <c r="T32" s="8"/>
      <c r="U32" s="266">
        <v>71</v>
      </c>
      <c r="V32" s="266"/>
      <c r="W32" s="266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2"/>
      <c r="AK32" s="262"/>
      <c r="AL32" s="262"/>
      <c r="AM32" s="262"/>
      <c r="AN32" s="7"/>
      <c r="AO32" s="7"/>
    </row>
    <row r="33" spans="1:41" ht="14.1" customHeight="1">
      <c r="A33" s="266">
        <v>22</v>
      </c>
      <c r="B33" s="266"/>
      <c r="C33" s="266"/>
      <c r="D33" s="266"/>
      <c r="E33" s="265"/>
      <c r="F33" s="265"/>
      <c r="G33" s="265"/>
      <c r="H33" s="265"/>
      <c r="I33" s="265"/>
      <c r="J33" s="265"/>
      <c r="K33" s="265"/>
      <c r="L33" s="265"/>
      <c r="M33" s="265"/>
      <c r="N33" s="266"/>
      <c r="O33" s="266"/>
      <c r="P33" s="266"/>
      <c r="Q33" s="265"/>
      <c r="R33" s="265"/>
      <c r="S33" s="265"/>
      <c r="T33" s="13"/>
      <c r="U33" s="266">
        <v>72</v>
      </c>
      <c r="V33" s="266"/>
      <c r="W33" s="266"/>
      <c r="X33" s="266"/>
      <c r="Y33" s="266"/>
      <c r="Z33" s="266"/>
      <c r="AA33" s="265"/>
      <c r="AB33" s="265"/>
      <c r="AC33" s="265"/>
      <c r="AD33" s="265"/>
      <c r="AE33" s="265"/>
      <c r="AF33" s="265"/>
      <c r="AG33" s="265"/>
      <c r="AH33" s="265"/>
      <c r="AI33" s="265"/>
      <c r="AJ33" s="262"/>
      <c r="AK33" s="262"/>
      <c r="AL33" s="262"/>
      <c r="AM33" s="262"/>
      <c r="AN33" s="7"/>
      <c r="AO33" s="7"/>
    </row>
    <row r="34" spans="1:41" ht="14.1" customHeight="1">
      <c r="A34" s="266">
        <v>23</v>
      </c>
      <c r="B34" s="266"/>
      <c r="C34" s="266"/>
      <c r="D34" s="266"/>
      <c r="E34" s="265"/>
      <c r="F34" s="265"/>
      <c r="G34" s="265"/>
      <c r="H34" s="265"/>
      <c r="I34" s="265"/>
      <c r="J34" s="265"/>
      <c r="K34" s="265"/>
      <c r="L34" s="265"/>
      <c r="M34" s="265"/>
      <c r="N34" s="266"/>
      <c r="O34" s="266"/>
      <c r="P34" s="266"/>
      <c r="Q34" s="265"/>
      <c r="R34" s="265"/>
      <c r="S34" s="265"/>
      <c r="T34" s="10"/>
      <c r="U34" s="266">
        <v>73</v>
      </c>
      <c r="V34" s="266"/>
      <c r="W34" s="266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2"/>
      <c r="AK34" s="262"/>
      <c r="AL34" s="262"/>
      <c r="AM34" s="262"/>
      <c r="AN34" s="7"/>
      <c r="AO34" s="7"/>
    </row>
    <row r="35" spans="1:41" ht="14.1" customHeight="1">
      <c r="A35" s="266">
        <v>24</v>
      </c>
      <c r="B35" s="266"/>
      <c r="C35" s="266"/>
      <c r="D35" s="266"/>
      <c r="E35" s="265"/>
      <c r="F35" s="265"/>
      <c r="G35" s="265"/>
      <c r="H35" s="265"/>
      <c r="I35" s="265"/>
      <c r="J35" s="265"/>
      <c r="K35" s="265"/>
      <c r="L35" s="265"/>
      <c r="M35" s="265"/>
      <c r="N35" s="266"/>
      <c r="O35" s="266"/>
      <c r="P35" s="266"/>
      <c r="Q35" s="265"/>
      <c r="R35" s="265"/>
      <c r="S35" s="265"/>
      <c r="T35" s="10"/>
      <c r="U35" s="266">
        <v>74</v>
      </c>
      <c r="V35" s="266"/>
      <c r="W35" s="266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2"/>
      <c r="AK35" s="262"/>
      <c r="AL35" s="262"/>
      <c r="AM35" s="262"/>
      <c r="AN35" s="7"/>
      <c r="AO35" s="7"/>
    </row>
    <row r="36" spans="1:41" ht="14.1" customHeight="1">
      <c r="A36" s="266">
        <v>25</v>
      </c>
      <c r="B36" s="266"/>
      <c r="C36" s="266"/>
      <c r="D36" s="266"/>
      <c r="E36" s="265"/>
      <c r="F36" s="265"/>
      <c r="G36" s="265"/>
      <c r="H36" s="265"/>
      <c r="I36" s="265"/>
      <c r="J36" s="265"/>
      <c r="K36" s="265"/>
      <c r="L36" s="265"/>
      <c r="M36" s="265"/>
      <c r="N36" s="265"/>
      <c r="O36" s="265"/>
      <c r="P36" s="265"/>
      <c r="Q36" s="265"/>
      <c r="R36" s="265"/>
      <c r="S36" s="265"/>
      <c r="T36" s="10"/>
      <c r="U36" s="266">
        <v>75</v>
      </c>
      <c r="V36" s="266"/>
      <c r="W36" s="266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2"/>
      <c r="AK36" s="262"/>
      <c r="AL36" s="262"/>
      <c r="AM36" s="262"/>
      <c r="AN36" s="7"/>
      <c r="AO36" s="7"/>
    </row>
    <row r="37" spans="1:41" ht="14.1" customHeight="1">
      <c r="A37" s="266">
        <v>26</v>
      </c>
      <c r="B37" s="266"/>
      <c r="C37" s="266"/>
      <c r="D37" s="266"/>
      <c r="E37" s="265"/>
      <c r="F37" s="265"/>
      <c r="G37" s="265"/>
      <c r="H37" s="265"/>
      <c r="I37" s="265"/>
      <c r="J37" s="265"/>
      <c r="K37" s="265"/>
      <c r="L37" s="265"/>
      <c r="M37" s="265"/>
      <c r="N37" s="265"/>
      <c r="O37" s="265"/>
      <c r="P37" s="265"/>
      <c r="Q37" s="265"/>
      <c r="R37" s="265"/>
      <c r="S37" s="265"/>
      <c r="T37" s="10"/>
      <c r="U37" s="266">
        <v>76</v>
      </c>
      <c r="V37" s="266"/>
      <c r="W37" s="266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2"/>
      <c r="AK37" s="262"/>
      <c r="AL37" s="262"/>
      <c r="AM37" s="262"/>
      <c r="AN37" s="7"/>
      <c r="AO37" s="7"/>
    </row>
    <row r="38" spans="1:41" ht="14.1" customHeight="1">
      <c r="A38" s="266">
        <v>27</v>
      </c>
      <c r="B38" s="266"/>
      <c r="C38" s="266"/>
      <c r="D38" s="266"/>
      <c r="E38" s="265"/>
      <c r="F38" s="265"/>
      <c r="G38" s="265"/>
      <c r="H38" s="265"/>
      <c r="I38" s="265"/>
      <c r="J38" s="265"/>
      <c r="K38" s="265"/>
      <c r="L38" s="265"/>
      <c r="M38" s="265"/>
      <c r="N38" s="265"/>
      <c r="O38" s="265"/>
      <c r="P38" s="265"/>
      <c r="Q38" s="265"/>
      <c r="R38" s="265"/>
      <c r="S38" s="265"/>
      <c r="T38" s="14"/>
      <c r="U38" s="266">
        <v>77</v>
      </c>
      <c r="V38" s="266"/>
      <c r="W38" s="266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2"/>
      <c r="AK38" s="262"/>
      <c r="AL38" s="262"/>
      <c r="AM38" s="262"/>
      <c r="AN38" s="7"/>
      <c r="AO38" s="7"/>
    </row>
    <row r="39" spans="1:41" ht="14.1" customHeight="1">
      <c r="A39" s="266">
        <v>28</v>
      </c>
      <c r="B39" s="266"/>
      <c r="C39" s="266"/>
      <c r="D39" s="266"/>
      <c r="E39" s="265"/>
      <c r="F39" s="265"/>
      <c r="G39" s="265"/>
      <c r="H39" s="265"/>
      <c r="I39" s="265"/>
      <c r="J39" s="265"/>
      <c r="K39" s="265"/>
      <c r="L39" s="265"/>
      <c r="M39" s="265"/>
      <c r="N39" s="265"/>
      <c r="O39" s="265"/>
      <c r="P39" s="265"/>
      <c r="Q39" s="265"/>
      <c r="R39" s="265"/>
      <c r="S39" s="265"/>
      <c r="T39" s="12"/>
      <c r="U39" s="266">
        <v>78</v>
      </c>
      <c r="V39" s="266"/>
      <c r="W39" s="266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2"/>
      <c r="AK39" s="262"/>
      <c r="AL39" s="262"/>
      <c r="AM39" s="262"/>
      <c r="AN39" s="7"/>
      <c r="AO39" s="7"/>
    </row>
    <row r="40" spans="1:41" ht="14.1" customHeight="1">
      <c r="A40" s="266">
        <v>29</v>
      </c>
      <c r="B40" s="266"/>
      <c r="C40" s="266"/>
      <c r="D40" s="266"/>
      <c r="E40" s="265"/>
      <c r="F40" s="265"/>
      <c r="G40" s="265"/>
      <c r="H40" s="265"/>
      <c r="I40" s="265"/>
      <c r="J40" s="265"/>
      <c r="K40" s="265"/>
      <c r="L40" s="265"/>
      <c r="M40" s="265"/>
      <c r="N40" s="265"/>
      <c r="O40" s="265"/>
      <c r="P40" s="265"/>
      <c r="Q40" s="265"/>
      <c r="R40" s="265"/>
      <c r="S40" s="265"/>
      <c r="T40" s="12"/>
      <c r="U40" s="266">
        <v>79</v>
      </c>
      <c r="V40" s="266"/>
      <c r="W40" s="266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2"/>
      <c r="AK40" s="262"/>
      <c r="AL40" s="262"/>
      <c r="AM40" s="262"/>
      <c r="AN40" s="7"/>
      <c r="AO40" s="7"/>
    </row>
    <row r="41" spans="1:41" ht="14.1" customHeight="1">
      <c r="A41" s="266">
        <v>30</v>
      </c>
      <c r="B41" s="266"/>
      <c r="C41" s="266"/>
      <c r="D41" s="266"/>
      <c r="E41" s="265"/>
      <c r="F41" s="265"/>
      <c r="G41" s="265"/>
      <c r="H41" s="265"/>
      <c r="I41" s="265"/>
      <c r="J41" s="265"/>
      <c r="K41" s="265"/>
      <c r="L41" s="265"/>
      <c r="M41" s="265"/>
      <c r="N41" s="265"/>
      <c r="O41" s="265"/>
      <c r="P41" s="265"/>
      <c r="Q41" s="265"/>
      <c r="R41" s="265"/>
      <c r="S41" s="265"/>
      <c r="T41" s="12"/>
      <c r="U41" s="266">
        <v>80</v>
      </c>
      <c r="V41" s="266"/>
      <c r="W41" s="266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2"/>
      <c r="AK41" s="262"/>
      <c r="AL41" s="262"/>
      <c r="AM41" s="262"/>
      <c r="AN41" s="7"/>
      <c r="AO41" s="7"/>
    </row>
    <row r="42" spans="1:41" ht="14.1" customHeight="1">
      <c r="A42" s="266">
        <v>31</v>
      </c>
      <c r="B42" s="266"/>
      <c r="C42" s="266"/>
      <c r="D42" s="266"/>
      <c r="E42" s="265"/>
      <c r="F42" s="265"/>
      <c r="G42" s="265"/>
      <c r="H42" s="265"/>
      <c r="I42" s="265"/>
      <c r="J42" s="265"/>
      <c r="K42" s="265"/>
      <c r="L42" s="265"/>
      <c r="M42" s="265"/>
      <c r="N42" s="265"/>
      <c r="O42" s="265"/>
      <c r="P42" s="265"/>
      <c r="Q42" s="265"/>
      <c r="R42" s="265"/>
      <c r="S42" s="265"/>
      <c r="T42" s="12"/>
      <c r="U42" s="266">
        <v>81</v>
      </c>
      <c r="V42" s="266"/>
      <c r="W42" s="266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2"/>
      <c r="AK42" s="262"/>
      <c r="AL42" s="262"/>
      <c r="AM42" s="262"/>
      <c r="AN42" s="7"/>
      <c r="AO42" s="7"/>
    </row>
    <row r="43" spans="1:41" ht="14.1" customHeight="1">
      <c r="A43" s="266">
        <v>32</v>
      </c>
      <c r="B43" s="266"/>
      <c r="C43" s="266"/>
      <c r="D43" s="266"/>
      <c r="E43" s="265"/>
      <c r="F43" s="265"/>
      <c r="G43" s="265"/>
      <c r="H43" s="265"/>
      <c r="I43" s="265"/>
      <c r="J43" s="265"/>
      <c r="K43" s="265"/>
      <c r="L43" s="265"/>
      <c r="M43" s="265"/>
      <c r="N43" s="265"/>
      <c r="O43" s="265"/>
      <c r="P43" s="265"/>
      <c r="Q43" s="265"/>
      <c r="R43" s="265"/>
      <c r="S43" s="265"/>
      <c r="T43" s="12"/>
      <c r="U43" s="266">
        <v>82</v>
      </c>
      <c r="V43" s="266"/>
      <c r="W43" s="266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2"/>
      <c r="AK43" s="262"/>
      <c r="AL43" s="262"/>
      <c r="AM43" s="262"/>
      <c r="AN43" s="7"/>
      <c r="AO43" s="7"/>
    </row>
    <row r="44" spans="1:41" ht="14.1" customHeight="1">
      <c r="A44" s="266">
        <v>33</v>
      </c>
      <c r="B44" s="266"/>
      <c r="C44" s="266"/>
      <c r="D44" s="266"/>
      <c r="E44" s="265"/>
      <c r="F44" s="265"/>
      <c r="G44" s="265"/>
      <c r="H44" s="265"/>
      <c r="I44" s="265"/>
      <c r="J44" s="265"/>
      <c r="K44" s="265"/>
      <c r="L44" s="265"/>
      <c r="M44" s="265"/>
      <c r="N44" s="265"/>
      <c r="O44" s="265"/>
      <c r="P44" s="265"/>
      <c r="Q44" s="265"/>
      <c r="R44" s="265"/>
      <c r="S44" s="265"/>
      <c r="T44" s="12"/>
      <c r="U44" s="266">
        <v>83</v>
      </c>
      <c r="V44" s="266"/>
      <c r="W44" s="266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2"/>
      <c r="AK44" s="262"/>
      <c r="AL44" s="262"/>
      <c r="AM44" s="262"/>
      <c r="AN44" s="7"/>
      <c r="AO44" s="7"/>
    </row>
    <row r="45" spans="1:41" ht="14.1" customHeight="1">
      <c r="A45" s="266">
        <v>34</v>
      </c>
      <c r="B45" s="266"/>
      <c r="C45" s="266"/>
      <c r="D45" s="266"/>
      <c r="E45" s="265"/>
      <c r="F45" s="265"/>
      <c r="G45" s="265"/>
      <c r="H45" s="265"/>
      <c r="I45" s="265"/>
      <c r="J45" s="265"/>
      <c r="K45" s="265"/>
      <c r="L45" s="265"/>
      <c r="M45" s="265"/>
      <c r="N45" s="265"/>
      <c r="O45" s="265"/>
      <c r="P45" s="265"/>
      <c r="Q45" s="265"/>
      <c r="R45" s="265"/>
      <c r="S45" s="265"/>
      <c r="T45" s="12"/>
      <c r="U45" s="266">
        <v>84</v>
      </c>
      <c r="V45" s="266"/>
      <c r="W45" s="266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2"/>
      <c r="AK45" s="262"/>
      <c r="AL45" s="262"/>
      <c r="AM45" s="262"/>
      <c r="AN45" s="7"/>
      <c r="AO45" s="7"/>
    </row>
    <row r="46" spans="1:41" ht="14.1" customHeight="1">
      <c r="A46" s="266">
        <v>35</v>
      </c>
      <c r="B46" s="266"/>
      <c r="C46" s="266"/>
      <c r="D46" s="266"/>
      <c r="E46" s="265"/>
      <c r="F46" s="265"/>
      <c r="G46" s="265"/>
      <c r="H46" s="265"/>
      <c r="I46" s="265"/>
      <c r="J46" s="265"/>
      <c r="K46" s="265"/>
      <c r="L46" s="265"/>
      <c r="M46" s="265"/>
      <c r="N46" s="265"/>
      <c r="O46" s="265"/>
      <c r="P46" s="265"/>
      <c r="Q46" s="265"/>
      <c r="R46" s="265"/>
      <c r="S46" s="265"/>
      <c r="T46" s="12"/>
      <c r="U46" s="266">
        <v>85</v>
      </c>
      <c r="V46" s="266"/>
      <c r="W46" s="266"/>
      <c r="X46" s="265"/>
      <c r="Y46" s="265"/>
      <c r="Z46" s="265"/>
      <c r="AA46" s="265"/>
      <c r="AB46" s="265"/>
      <c r="AC46" s="265"/>
      <c r="AD46" s="265"/>
      <c r="AE46" s="265"/>
      <c r="AF46" s="265"/>
      <c r="AG46" s="265"/>
      <c r="AH46" s="265"/>
      <c r="AI46" s="265"/>
      <c r="AJ46" s="262"/>
      <c r="AK46" s="262"/>
      <c r="AL46" s="262"/>
      <c r="AM46" s="262"/>
      <c r="AN46" s="7"/>
      <c r="AO46" s="7"/>
    </row>
    <row r="47" spans="1:41" ht="14.1" customHeight="1">
      <c r="A47" s="266">
        <v>36</v>
      </c>
      <c r="B47" s="266"/>
      <c r="C47" s="266"/>
      <c r="D47" s="266"/>
      <c r="E47" s="265"/>
      <c r="F47" s="265"/>
      <c r="G47" s="265"/>
      <c r="H47" s="265"/>
      <c r="I47" s="265"/>
      <c r="J47" s="265"/>
      <c r="K47" s="265"/>
      <c r="L47" s="265"/>
      <c r="M47" s="265"/>
      <c r="N47" s="265"/>
      <c r="O47" s="265"/>
      <c r="P47" s="265"/>
      <c r="Q47" s="265"/>
      <c r="R47" s="265"/>
      <c r="S47" s="265"/>
      <c r="T47" s="12"/>
      <c r="U47" s="266">
        <v>86</v>
      </c>
      <c r="V47" s="266"/>
      <c r="W47" s="266"/>
      <c r="X47" s="265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2"/>
      <c r="AK47" s="262"/>
      <c r="AL47" s="262"/>
      <c r="AM47" s="262"/>
      <c r="AN47" s="7"/>
      <c r="AO47" s="7"/>
    </row>
    <row r="48" spans="1:41" ht="14.1" customHeight="1">
      <c r="A48" s="266">
        <v>37</v>
      </c>
      <c r="B48" s="266"/>
      <c r="C48" s="266"/>
      <c r="D48" s="266"/>
      <c r="E48" s="265"/>
      <c r="F48" s="265"/>
      <c r="G48" s="265"/>
      <c r="H48" s="265"/>
      <c r="I48" s="265"/>
      <c r="J48" s="265"/>
      <c r="K48" s="265"/>
      <c r="L48" s="265"/>
      <c r="M48" s="265"/>
      <c r="N48" s="265"/>
      <c r="O48" s="265"/>
      <c r="P48" s="265"/>
      <c r="Q48" s="265"/>
      <c r="R48" s="265"/>
      <c r="S48" s="265"/>
      <c r="T48" s="12"/>
      <c r="U48" s="266">
        <v>87</v>
      </c>
      <c r="V48" s="266"/>
      <c r="W48" s="266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2"/>
      <c r="AK48" s="262"/>
      <c r="AL48" s="262"/>
      <c r="AM48" s="262"/>
      <c r="AN48" s="7"/>
      <c r="AO48" s="7"/>
    </row>
    <row r="49" spans="1:41" ht="14.1" customHeight="1">
      <c r="A49" s="266">
        <v>38</v>
      </c>
      <c r="B49" s="266"/>
      <c r="C49" s="266"/>
      <c r="D49" s="266"/>
      <c r="E49" s="265"/>
      <c r="F49" s="265"/>
      <c r="G49" s="265"/>
      <c r="H49" s="265"/>
      <c r="I49" s="265"/>
      <c r="J49" s="265"/>
      <c r="K49" s="265"/>
      <c r="L49" s="265"/>
      <c r="M49" s="265"/>
      <c r="N49" s="265"/>
      <c r="O49" s="265"/>
      <c r="P49" s="265"/>
      <c r="Q49" s="265"/>
      <c r="R49" s="265"/>
      <c r="S49" s="265"/>
      <c r="T49" s="12"/>
      <c r="U49" s="266">
        <v>88</v>
      </c>
      <c r="V49" s="266"/>
      <c r="W49" s="266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2"/>
      <c r="AK49" s="262"/>
      <c r="AL49" s="262"/>
      <c r="AM49" s="262"/>
      <c r="AN49" s="7"/>
      <c r="AO49" s="7"/>
    </row>
    <row r="50" spans="1:41" ht="14.1" customHeight="1">
      <c r="A50" s="266">
        <v>39</v>
      </c>
      <c r="B50" s="266"/>
      <c r="C50" s="266"/>
      <c r="D50" s="266"/>
      <c r="E50" s="265"/>
      <c r="F50" s="265"/>
      <c r="G50" s="265"/>
      <c r="H50" s="265"/>
      <c r="I50" s="265"/>
      <c r="J50" s="265"/>
      <c r="K50" s="265"/>
      <c r="L50" s="265"/>
      <c r="M50" s="265"/>
      <c r="N50" s="265"/>
      <c r="O50" s="265"/>
      <c r="P50" s="265"/>
      <c r="Q50" s="265"/>
      <c r="R50" s="265"/>
      <c r="S50" s="265"/>
      <c r="T50" s="12"/>
      <c r="U50" s="266">
        <v>89</v>
      </c>
      <c r="V50" s="266"/>
      <c r="W50" s="266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2"/>
      <c r="AK50" s="262"/>
      <c r="AL50" s="262"/>
      <c r="AM50" s="262"/>
      <c r="AN50" s="7"/>
      <c r="AO50" s="7"/>
    </row>
    <row r="51" spans="1:41" ht="14.1" customHeight="1">
      <c r="A51" s="266">
        <v>40</v>
      </c>
      <c r="B51" s="266"/>
      <c r="C51" s="266"/>
      <c r="D51" s="266"/>
      <c r="E51" s="265"/>
      <c r="F51" s="265"/>
      <c r="G51" s="265"/>
      <c r="H51" s="265"/>
      <c r="I51" s="265"/>
      <c r="J51" s="265"/>
      <c r="K51" s="265"/>
      <c r="L51" s="265"/>
      <c r="M51" s="265"/>
      <c r="N51" s="265"/>
      <c r="O51" s="265"/>
      <c r="P51" s="265"/>
      <c r="Q51" s="265"/>
      <c r="R51" s="265"/>
      <c r="S51" s="265"/>
      <c r="T51" s="12"/>
      <c r="U51" s="266">
        <v>90</v>
      </c>
      <c r="V51" s="266"/>
      <c r="W51" s="266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2"/>
      <c r="AK51" s="262"/>
      <c r="AL51" s="262"/>
      <c r="AM51" s="262"/>
      <c r="AN51" s="7"/>
      <c r="AO51" s="7"/>
    </row>
    <row r="52" spans="1:41" ht="14.1" customHeight="1">
      <c r="A52" s="266">
        <v>41</v>
      </c>
      <c r="B52" s="266"/>
      <c r="C52" s="266"/>
      <c r="D52" s="266"/>
      <c r="E52" s="265"/>
      <c r="F52" s="265"/>
      <c r="G52" s="265"/>
      <c r="H52" s="265"/>
      <c r="I52" s="265"/>
      <c r="J52" s="265"/>
      <c r="K52" s="265"/>
      <c r="L52" s="265"/>
      <c r="M52" s="265"/>
      <c r="N52" s="265"/>
      <c r="O52" s="265"/>
      <c r="P52" s="265"/>
      <c r="Q52" s="265"/>
      <c r="R52" s="265"/>
      <c r="S52" s="265"/>
      <c r="T52" s="12"/>
      <c r="U52" s="266">
        <v>91</v>
      </c>
      <c r="V52" s="266"/>
      <c r="W52" s="266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2"/>
      <c r="AK52" s="262"/>
      <c r="AL52" s="262"/>
      <c r="AM52" s="262"/>
      <c r="AN52" s="7"/>
      <c r="AO52" s="7"/>
    </row>
    <row r="53" spans="1:41" ht="14.1" customHeight="1">
      <c r="A53" s="266">
        <v>42</v>
      </c>
      <c r="B53" s="266"/>
      <c r="C53" s="266"/>
      <c r="D53" s="266"/>
      <c r="E53" s="265"/>
      <c r="F53" s="265"/>
      <c r="G53" s="265"/>
      <c r="H53" s="265"/>
      <c r="I53" s="265"/>
      <c r="J53" s="265"/>
      <c r="K53" s="265"/>
      <c r="L53" s="265"/>
      <c r="M53" s="265"/>
      <c r="N53" s="265"/>
      <c r="O53" s="265"/>
      <c r="P53" s="265"/>
      <c r="Q53" s="265"/>
      <c r="R53" s="265"/>
      <c r="S53" s="265"/>
      <c r="T53" s="12"/>
      <c r="U53" s="266">
        <v>92</v>
      </c>
      <c r="V53" s="266"/>
      <c r="W53" s="266"/>
      <c r="X53" s="265"/>
      <c r="Y53" s="265"/>
      <c r="Z53" s="265"/>
      <c r="AA53" s="265"/>
      <c r="AB53" s="265"/>
      <c r="AC53" s="265"/>
      <c r="AD53" s="265"/>
      <c r="AE53" s="265"/>
      <c r="AF53" s="265"/>
      <c r="AG53" s="265"/>
      <c r="AH53" s="265"/>
      <c r="AI53" s="265"/>
      <c r="AJ53" s="262"/>
      <c r="AK53" s="262"/>
      <c r="AL53" s="262"/>
      <c r="AM53" s="262"/>
      <c r="AN53" s="7"/>
      <c r="AO53" s="7"/>
    </row>
    <row r="54" spans="1:41" ht="14.1" customHeight="1">
      <c r="A54" s="266">
        <v>43</v>
      </c>
      <c r="B54" s="266"/>
      <c r="C54" s="266"/>
      <c r="D54" s="266"/>
      <c r="E54" s="265"/>
      <c r="F54" s="265"/>
      <c r="G54" s="265"/>
      <c r="H54" s="265"/>
      <c r="I54" s="265"/>
      <c r="J54" s="265"/>
      <c r="K54" s="265"/>
      <c r="L54" s="265"/>
      <c r="M54" s="265"/>
      <c r="N54" s="265"/>
      <c r="O54" s="265"/>
      <c r="P54" s="265"/>
      <c r="Q54" s="265"/>
      <c r="R54" s="265"/>
      <c r="S54" s="265"/>
      <c r="T54" s="12"/>
      <c r="U54" s="266">
        <v>93</v>
      </c>
      <c r="V54" s="266"/>
      <c r="W54" s="266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262"/>
      <c r="AK54" s="262"/>
      <c r="AL54" s="262"/>
      <c r="AM54" s="262"/>
      <c r="AN54" s="7"/>
      <c r="AO54" s="7"/>
    </row>
    <row r="55" spans="1:41" ht="14.1" customHeight="1">
      <c r="A55" s="266">
        <v>44</v>
      </c>
      <c r="B55" s="266"/>
      <c r="C55" s="266"/>
      <c r="D55" s="266"/>
      <c r="E55" s="265"/>
      <c r="F55" s="265"/>
      <c r="G55" s="265"/>
      <c r="H55" s="265"/>
      <c r="I55" s="265"/>
      <c r="J55" s="265"/>
      <c r="K55" s="265"/>
      <c r="L55" s="265"/>
      <c r="M55" s="265"/>
      <c r="N55" s="265"/>
      <c r="O55" s="265"/>
      <c r="P55" s="265"/>
      <c r="Q55" s="265"/>
      <c r="R55" s="265"/>
      <c r="S55" s="265"/>
      <c r="T55" s="12"/>
      <c r="U55" s="266">
        <v>94</v>
      </c>
      <c r="V55" s="266"/>
      <c r="W55" s="266"/>
      <c r="X55" s="265"/>
      <c r="Y55" s="265"/>
      <c r="Z55" s="265"/>
      <c r="AA55" s="265"/>
      <c r="AB55" s="265"/>
      <c r="AC55" s="265"/>
      <c r="AD55" s="265"/>
      <c r="AE55" s="265"/>
      <c r="AF55" s="265"/>
      <c r="AG55" s="265"/>
      <c r="AH55" s="265"/>
      <c r="AI55" s="265"/>
      <c r="AJ55" s="262"/>
      <c r="AK55" s="262"/>
      <c r="AL55" s="262"/>
      <c r="AM55" s="262"/>
      <c r="AN55" s="7"/>
      <c r="AO55" s="7"/>
    </row>
    <row r="56" spans="1:41" ht="14.1" customHeight="1">
      <c r="A56" s="266">
        <v>45</v>
      </c>
      <c r="B56" s="266"/>
      <c r="C56" s="266"/>
      <c r="D56" s="266"/>
      <c r="E56" s="265"/>
      <c r="F56" s="265"/>
      <c r="G56" s="265"/>
      <c r="H56" s="265"/>
      <c r="I56" s="265"/>
      <c r="J56" s="265"/>
      <c r="K56" s="265"/>
      <c r="L56" s="265"/>
      <c r="M56" s="265"/>
      <c r="N56" s="265"/>
      <c r="O56" s="265"/>
      <c r="P56" s="265"/>
      <c r="Q56" s="265"/>
      <c r="R56" s="265"/>
      <c r="S56" s="265"/>
      <c r="T56" s="12"/>
      <c r="U56" s="266">
        <v>95</v>
      </c>
      <c r="V56" s="266"/>
      <c r="W56" s="266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2"/>
      <c r="AK56" s="262"/>
      <c r="AL56" s="262"/>
      <c r="AM56" s="262"/>
      <c r="AN56" s="7"/>
      <c r="AO56" s="7"/>
    </row>
    <row r="57" spans="1:41" ht="14.1" customHeight="1">
      <c r="A57" s="266">
        <v>46</v>
      </c>
      <c r="B57" s="266"/>
      <c r="C57" s="266"/>
      <c r="D57" s="266"/>
      <c r="E57" s="265"/>
      <c r="F57" s="265"/>
      <c r="G57" s="265"/>
      <c r="H57" s="265"/>
      <c r="I57" s="265"/>
      <c r="J57" s="265"/>
      <c r="K57" s="265"/>
      <c r="L57" s="265"/>
      <c r="M57" s="265"/>
      <c r="N57" s="265"/>
      <c r="O57" s="265"/>
      <c r="P57" s="265"/>
      <c r="Q57" s="265"/>
      <c r="R57" s="265"/>
      <c r="S57" s="265"/>
      <c r="T57" s="12"/>
      <c r="U57" s="266">
        <v>96</v>
      </c>
      <c r="V57" s="266"/>
      <c r="W57" s="266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2"/>
      <c r="AK57" s="262"/>
      <c r="AL57" s="262"/>
      <c r="AM57" s="262"/>
      <c r="AN57" s="7"/>
      <c r="AO57" s="7"/>
    </row>
    <row r="58" spans="1:41" ht="14.1" customHeight="1">
      <c r="A58" s="266">
        <v>47</v>
      </c>
      <c r="B58" s="266"/>
      <c r="C58" s="266"/>
      <c r="D58" s="266"/>
      <c r="E58" s="265"/>
      <c r="F58" s="265"/>
      <c r="G58" s="265"/>
      <c r="H58" s="265"/>
      <c r="I58" s="265"/>
      <c r="J58" s="265"/>
      <c r="K58" s="265"/>
      <c r="L58" s="265"/>
      <c r="M58" s="265"/>
      <c r="N58" s="265"/>
      <c r="O58" s="265"/>
      <c r="P58" s="265"/>
      <c r="Q58" s="265"/>
      <c r="R58" s="265"/>
      <c r="S58" s="265"/>
      <c r="T58" s="12"/>
      <c r="U58" s="266">
        <v>97</v>
      </c>
      <c r="V58" s="266"/>
      <c r="W58" s="266"/>
      <c r="X58" s="265"/>
      <c r="Y58" s="265"/>
      <c r="Z58" s="265"/>
      <c r="AA58" s="265"/>
      <c r="AB58" s="265"/>
      <c r="AC58" s="265"/>
      <c r="AD58" s="265"/>
      <c r="AE58" s="265"/>
      <c r="AF58" s="265"/>
      <c r="AG58" s="265"/>
      <c r="AH58" s="265"/>
      <c r="AI58" s="265"/>
      <c r="AJ58" s="262"/>
      <c r="AK58" s="262"/>
      <c r="AL58" s="262"/>
      <c r="AM58" s="262"/>
      <c r="AN58" s="7"/>
      <c r="AO58" s="7"/>
    </row>
    <row r="59" spans="1:41" ht="14.1" customHeight="1">
      <c r="A59" s="266">
        <v>48</v>
      </c>
      <c r="B59" s="266"/>
      <c r="C59" s="266"/>
      <c r="D59" s="266"/>
      <c r="E59" s="265"/>
      <c r="F59" s="265"/>
      <c r="G59" s="265"/>
      <c r="H59" s="265"/>
      <c r="I59" s="265"/>
      <c r="J59" s="265"/>
      <c r="K59" s="265"/>
      <c r="L59" s="265"/>
      <c r="M59" s="265"/>
      <c r="N59" s="265"/>
      <c r="O59" s="265"/>
      <c r="P59" s="265"/>
      <c r="Q59" s="265"/>
      <c r="R59" s="265"/>
      <c r="S59" s="265"/>
      <c r="T59" s="12"/>
      <c r="U59" s="266">
        <v>98</v>
      </c>
      <c r="V59" s="266"/>
      <c r="W59" s="266"/>
      <c r="X59" s="265"/>
      <c r="Y59" s="265"/>
      <c r="Z59" s="265"/>
      <c r="AA59" s="265"/>
      <c r="AB59" s="265"/>
      <c r="AC59" s="265"/>
      <c r="AD59" s="265"/>
      <c r="AE59" s="265"/>
      <c r="AF59" s="265"/>
      <c r="AG59" s="265"/>
      <c r="AH59" s="265"/>
      <c r="AI59" s="265"/>
      <c r="AJ59" s="262"/>
      <c r="AK59" s="262"/>
      <c r="AL59" s="262"/>
      <c r="AM59" s="262"/>
      <c r="AN59" s="7"/>
      <c r="AO59" s="7"/>
    </row>
    <row r="60" spans="1:41" ht="14.1" customHeight="1">
      <c r="A60" s="266">
        <v>49</v>
      </c>
      <c r="B60" s="266"/>
      <c r="C60" s="266"/>
      <c r="D60" s="266"/>
      <c r="E60" s="265"/>
      <c r="F60" s="265"/>
      <c r="G60" s="265"/>
      <c r="H60" s="265"/>
      <c r="I60" s="265"/>
      <c r="J60" s="265"/>
      <c r="K60" s="265"/>
      <c r="L60" s="265"/>
      <c r="M60" s="265"/>
      <c r="N60" s="265"/>
      <c r="O60" s="265"/>
      <c r="P60" s="265"/>
      <c r="Q60" s="265"/>
      <c r="R60" s="265"/>
      <c r="S60" s="265"/>
      <c r="T60" s="12"/>
      <c r="U60" s="266">
        <v>99</v>
      </c>
      <c r="V60" s="266"/>
      <c r="W60" s="266"/>
      <c r="X60" s="265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262"/>
      <c r="AK60" s="262"/>
      <c r="AL60" s="262"/>
      <c r="AM60" s="262"/>
      <c r="AN60" s="7"/>
      <c r="AO60" s="7"/>
    </row>
    <row r="61" spans="1:41" ht="14.1" customHeight="1">
      <c r="A61" s="266">
        <v>50</v>
      </c>
      <c r="B61" s="266"/>
      <c r="C61" s="266"/>
      <c r="D61" s="266"/>
      <c r="E61" s="265"/>
      <c r="F61" s="265"/>
      <c r="G61" s="265"/>
      <c r="H61" s="265"/>
      <c r="I61" s="265"/>
      <c r="J61" s="265"/>
      <c r="K61" s="265"/>
      <c r="L61" s="265"/>
      <c r="M61" s="265"/>
      <c r="N61" s="265"/>
      <c r="O61" s="265"/>
      <c r="P61" s="265"/>
      <c r="Q61" s="265"/>
      <c r="R61" s="265"/>
      <c r="S61" s="265"/>
      <c r="T61" s="12"/>
      <c r="U61" s="266">
        <v>100</v>
      </c>
      <c r="V61" s="266"/>
      <c r="W61" s="266"/>
      <c r="X61" s="265"/>
      <c r="Y61" s="265"/>
      <c r="Z61" s="265"/>
      <c r="AA61" s="265"/>
      <c r="AB61" s="265"/>
      <c r="AC61" s="265"/>
      <c r="AD61" s="265"/>
      <c r="AE61" s="265"/>
      <c r="AF61" s="265"/>
      <c r="AG61" s="265"/>
      <c r="AH61" s="265"/>
      <c r="AI61" s="265"/>
      <c r="AJ61" s="262"/>
      <c r="AK61" s="262"/>
      <c r="AL61" s="262"/>
      <c r="AM61" s="262"/>
      <c r="AN61" s="7"/>
      <c r="AO61" s="7"/>
    </row>
    <row r="62" spans="1:4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</row>
    <row r="63" spans="1:4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</row>
    <row r="64" spans="1:41">
      <c r="A64" s="7"/>
    </row>
    <row r="66" spans="17:30">
      <c r="Q66" s="7"/>
      <c r="AD66" s="7"/>
    </row>
    <row r="67" spans="17:30">
      <c r="Q67" s="7"/>
    </row>
    <row r="68" spans="17:30">
      <c r="Q68" s="7"/>
    </row>
  </sheetData>
  <mergeCells count="636">
    <mergeCell ref="AG61:AI61"/>
    <mergeCell ref="AJ61:AM61"/>
    <mergeCell ref="A61:D61"/>
    <mergeCell ref="E61:G61"/>
    <mergeCell ref="H61:J61"/>
    <mergeCell ref="K61:M61"/>
    <mergeCell ref="N61:P61"/>
    <mergeCell ref="Q61:S61"/>
    <mergeCell ref="U60:W60"/>
    <mergeCell ref="X60:Z60"/>
    <mergeCell ref="AA60:AC60"/>
    <mergeCell ref="AD60:AF60"/>
    <mergeCell ref="AG60:AI60"/>
    <mergeCell ref="AJ60:AM60"/>
    <mergeCell ref="A60:D60"/>
    <mergeCell ref="E60:G60"/>
    <mergeCell ref="H60:J60"/>
    <mergeCell ref="K60:M60"/>
    <mergeCell ref="N60:P60"/>
    <mergeCell ref="Q60:S60"/>
    <mergeCell ref="U61:W61"/>
    <mergeCell ref="X61:Z61"/>
    <mergeCell ref="AA61:AC61"/>
    <mergeCell ref="AD61:AF61"/>
    <mergeCell ref="AG59:AI59"/>
    <mergeCell ref="AJ59:AM59"/>
    <mergeCell ref="A59:D59"/>
    <mergeCell ref="E59:G59"/>
    <mergeCell ref="H59:J59"/>
    <mergeCell ref="K59:M59"/>
    <mergeCell ref="N59:P59"/>
    <mergeCell ref="Q59:S59"/>
    <mergeCell ref="U58:W58"/>
    <mergeCell ref="X58:Z58"/>
    <mergeCell ref="AA58:AC58"/>
    <mergeCell ref="AD58:AF58"/>
    <mergeCell ref="AG58:AI58"/>
    <mergeCell ref="AJ58:AM58"/>
    <mergeCell ref="A58:D58"/>
    <mergeCell ref="E58:G58"/>
    <mergeCell ref="H58:J58"/>
    <mergeCell ref="K58:M58"/>
    <mergeCell ref="N58:P58"/>
    <mergeCell ref="Q58:S58"/>
    <mergeCell ref="U59:W59"/>
    <mergeCell ref="X59:Z59"/>
    <mergeCell ref="AA59:AC59"/>
    <mergeCell ref="AD59:AF59"/>
    <mergeCell ref="AG57:AI57"/>
    <mergeCell ref="AJ57:AM57"/>
    <mergeCell ref="A57:D57"/>
    <mergeCell ref="E57:G57"/>
    <mergeCell ref="H57:J57"/>
    <mergeCell ref="K57:M57"/>
    <mergeCell ref="N57:P57"/>
    <mergeCell ref="Q57:S57"/>
    <mergeCell ref="U56:W56"/>
    <mergeCell ref="X56:Z56"/>
    <mergeCell ref="AA56:AC56"/>
    <mergeCell ref="AD56:AF56"/>
    <mergeCell ref="AG56:AI56"/>
    <mergeCell ref="AJ56:AM56"/>
    <mergeCell ref="A56:D56"/>
    <mergeCell ref="E56:G56"/>
    <mergeCell ref="H56:J56"/>
    <mergeCell ref="K56:M56"/>
    <mergeCell ref="N56:P56"/>
    <mergeCell ref="Q56:S56"/>
    <mergeCell ref="U57:W57"/>
    <mergeCell ref="X57:Z57"/>
    <mergeCell ref="AA57:AC57"/>
    <mergeCell ref="AD57:AF57"/>
    <mergeCell ref="AG55:AI55"/>
    <mergeCell ref="AJ55:AM55"/>
    <mergeCell ref="A55:D55"/>
    <mergeCell ref="E55:G55"/>
    <mergeCell ref="H55:J55"/>
    <mergeCell ref="K55:M55"/>
    <mergeCell ref="N55:P55"/>
    <mergeCell ref="Q55:S55"/>
    <mergeCell ref="U54:W54"/>
    <mergeCell ref="X54:Z54"/>
    <mergeCell ref="AA54:AC54"/>
    <mergeCell ref="AD54:AF54"/>
    <mergeCell ref="AG54:AI54"/>
    <mergeCell ref="AJ54:AM54"/>
    <mergeCell ref="A54:D54"/>
    <mergeCell ref="E54:G54"/>
    <mergeCell ref="H54:J54"/>
    <mergeCell ref="K54:M54"/>
    <mergeCell ref="N54:P54"/>
    <mergeCell ref="Q54:S54"/>
    <mergeCell ref="U55:W55"/>
    <mergeCell ref="X55:Z55"/>
    <mergeCell ref="AA55:AC55"/>
    <mergeCell ref="AD55:AF55"/>
    <mergeCell ref="AD53:AF53"/>
    <mergeCell ref="AG53:AI53"/>
    <mergeCell ref="AJ53:AM53"/>
    <mergeCell ref="A53:D53"/>
    <mergeCell ref="E53:G53"/>
    <mergeCell ref="H53:J53"/>
    <mergeCell ref="K53:M53"/>
    <mergeCell ref="N53:P53"/>
    <mergeCell ref="Q53:S53"/>
    <mergeCell ref="U53:W53"/>
    <mergeCell ref="X53:Z53"/>
    <mergeCell ref="AA53:AC53"/>
    <mergeCell ref="U52:W52"/>
    <mergeCell ref="X52:Z52"/>
    <mergeCell ref="AA52:AC52"/>
    <mergeCell ref="AD52:AF52"/>
    <mergeCell ref="AG52:AI52"/>
    <mergeCell ref="AJ52:AM52"/>
    <mergeCell ref="A52:D52"/>
    <mergeCell ref="E52:G52"/>
    <mergeCell ref="H52:J52"/>
    <mergeCell ref="K52:M52"/>
    <mergeCell ref="N52:P52"/>
    <mergeCell ref="Q52:S52"/>
    <mergeCell ref="U51:W51"/>
    <mergeCell ref="X51:Z51"/>
    <mergeCell ref="AA51:AC51"/>
    <mergeCell ref="AD51:AF51"/>
    <mergeCell ref="AG51:AI51"/>
    <mergeCell ref="AJ51:AM51"/>
    <mergeCell ref="A51:D51"/>
    <mergeCell ref="E51:G51"/>
    <mergeCell ref="H51:J51"/>
    <mergeCell ref="K51:M51"/>
    <mergeCell ref="N51:P51"/>
    <mergeCell ref="Q51:S51"/>
    <mergeCell ref="U50:W50"/>
    <mergeCell ref="X50:Z50"/>
    <mergeCell ref="AA50:AC50"/>
    <mergeCell ref="AD50:AF50"/>
    <mergeCell ref="AG50:AI50"/>
    <mergeCell ref="AJ50:AM50"/>
    <mergeCell ref="A50:D50"/>
    <mergeCell ref="E50:G50"/>
    <mergeCell ref="H50:J50"/>
    <mergeCell ref="K50:M50"/>
    <mergeCell ref="N50:P50"/>
    <mergeCell ref="Q50:S50"/>
    <mergeCell ref="U49:W49"/>
    <mergeCell ref="X49:Z49"/>
    <mergeCell ref="AA49:AC49"/>
    <mergeCell ref="AD49:AF49"/>
    <mergeCell ref="AG49:AI49"/>
    <mergeCell ref="AJ49:AM49"/>
    <mergeCell ref="A49:D49"/>
    <mergeCell ref="E49:G49"/>
    <mergeCell ref="H49:J49"/>
    <mergeCell ref="K49:M49"/>
    <mergeCell ref="N49:P49"/>
    <mergeCell ref="Q49:S49"/>
    <mergeCell ref="U48:W48"/>
    <mergeCell ref="X48:Z48"/>
    <mergeCell ref="AA48:AC48"/>
    <mergeCell ref="AD48:AF48"/>
    <mergeCell ref="AG48:AI48"/>
    <mergeCell ref="AJ48:AM48"/>
    <mergeCell ref="A48:D48"/>
    <mergeCell ref="E48:G48"/>
    <mergeCell ref="H48:J48"/>
    <mergeCell ref="K48:M48"/>
    <mergeCell ref="N48:P48"/>
    <mergeCell ref="Q48:S48"/>
    <mergeCell ref="U47:W47"/>
    <mergeCell ref="X47:Z47"/>
    <mergeCell ref="AA47:AC47"/>
    <mergeCell ref="AD47:AF47"/>
    <mergeCell ref="AG47:AI47"/>
    <mergeCell ref="AJ47:AM47"/>
    <mergeCell ref="A47:D47"/>
    <mergeCell ref="E47:G47"/>
    <mergeCell ref="H47:J47"/>
    <mergeCell ref="K47:M47"/>
    <mergeCell ref="N47:P47"/>
    <mergeCell ref="Q47:S47"/>
    <mergeCell ref="U46:W46"/>
    <mergeCell ref="X46:Z46"/>
    <mergeCell ref="AA46:AC46"/>
    <mergeCell ref="AD46:AF46"/>
    <mergeCell ref="AG46:AI46"/>
    <mergeCell ref="AJ46:AM46"/>
    <mergeCell ref="A46:D46"/>
    <mergeCell ref="E46:G46"/>
    <mergeCell ref="H46:J46"/>
    <mergeCell ref="K46:M46"/>
    <mergeCell ref="N46:P46"/>
    <mergeCell ref="Q46:S46"/>
    <mergeCell ref="U45:W45"/>
    <mergeCell ref="X45:Z45"/>
    <mergeCell ref="AA45:AC45"/>
    <mergeCell ref="AD45:AF45"/>
    <mergeCell ref="AG45:AI45"/>
    <mergeCell ref="AJ45:AM45"/>
    <mergeCell ref="A45:D45"/>
    <mergeCell ref="E45:G45"/>
    <mergeCell ref="H45:J45"/>
    <mergeCell ref="K45:M45"/>
    <mergeCell ref="N45:P45"/>
    <mergeCell ref="Q45:S45"/>
    <mergeCell ref="U44:W44"/>
    <mergeCell ref="X44:Z44"/>
    <mergeCell ref="AA44:AC44"/>
    <mergeCell ref="AD44:AF44"/>
    <mergeCell ref="AG44:AI44"/>
    <mergeCell ref="AJ44:AM44"/>
    <mergeCell ref="A44:D44"/>
    <mergeCell ref="E44:G44"/>
    <mergeCell ref="H44:J44"/>
    <mergeCell ref="K44:M44"/>
    <mergeCell ref="N44:P44"/>
    <mergeCell ref="Q44:S44"/>
    <mergeCell ref="U43:W43"/>
    <mergeCell ref="X43:Z43"/>
    <mergeCell ref="AA43:AC43"/>
    <mergeCell ref="AD43:AF43"/>
    <mergeCell ref="AG43:AI43"/>
    <mergeCell ref="AJ43:AM43"/>
    <mergeCell ref="A43:D43"/>
    <mergeCell ref="E43:G43"/>
    <mergeCell ref="H43:J43"/>
    <mergeCell ref="K43:M43"/>
    <mergeCell ref="N43:P43"/>
    <mergeCell ref="Q43:S43"/>
    <mergeCell ref="U42:W42"/>
    <mergeCell ref="X42:Z42"/>
    <mergeCell ref="AA42:AC42"/>
    <mergeCell ref="AD42:AF42"/>
    <mergeCell ref="AG42:AI42"/>
    <mergeCell ref="AJ42:AM42"/>
    <mergeCell ref="A42:D42"/>
    <mergeCell ref="E42:G42"/>
    <mergeCell ref="H42:J42"/>
    <mergeCell ref="K42:M42"/>
    <mergeCell ref="N42:P42"/>
    <mergeCell ref="Q42:S42"/>
    <mergeCell ref="U41:W41"/>
    <mergeCell ref="X41:Z41"/>
    <mergeCell ref="AA41:AC41"/>
    <mergeCell ref="AD41:AF41"/>
    <mergeCell ref="AG41:AI41"/>
    <mergeCell ref="AJ41:AM41"/>
    <mergeCell ref="A41:D41"/>
    <mergeCell ref="E41:G41"/>
    <mergeCell ref="H41:J41"/>
    <mergeCell ref="K41:M41"/>
    <mergeCell ref="N41:P41"/>
    <mergeCell ref="Q41:S41"/>
    <mergeCell ref="U40:W40"/>
    <mergeCell ref="X40:Z40"/>
    <mergeCell ref="AA40:AC40"/>
    <mergeCell ref="AD40:AF40"/>
    <mergeCell ref="AG40:AI40"/>
    <mergeCell ref="AJ40:AM40"/>
    <mergeCell ref="A40:D40"/>
    <mergeCell ref="E40:G40"/>
    <mergeCell ref="H40:J40"/>
    <mergeCell ref="K40:M40"/>
    <mergeCell ref="N40:P40"/>
    <mergeCell ref="Q40:S40"/>
    <mergeCell ref="U39:W39"/>
    <mergeCell ref="X39:Z39"/>
    <mergeCell ref="AA39:AC39"/>
    <mergeCell ref="AD39:AF39"/>
    <mergeCell ref="AG39:AI39"/>
    <mergeCell ref="AJ39:AM39"/>
    <mergeCell ref="A39:D39"/>
    <mergeCell ref="E39:G39"/>
    <mergeCell ref="H39:J39"/>
    <mergeCell ref="K39:M39"/>
    <mergeCell ref="N39:P39"/>
    <mergeCell ref="Q39:S39"/>
    <mergeCell ref="U38:W38"/>
    <mergeCell ref="X38:Z38"/>
    <mergeCell ref="AA38:AC38"/>
    <mergeCell ref="AD38:AF38"/>
    <mergeCell ref="AG38:AI38"/>
    <mergeCell ref="AJ38:AM38"/>
    <mergeCell ref="A38:D38"/>
    <mergeCell ref="E38:G38"/>
    <mergeCell ref="H38:J38"/>
    <mergeCell ref="K38:M38"/>
    <mergeCell ref="N38:P38"/>
    <mergeCell ref="Q38:S38"/>
    <mergeCell ref="U37:W37"/>
    <mergeCell ref="X37:Z37"/>
    <mergeCell ref="AA37:AC37"/>
    <mergeCell ref="AD37:AF37"/>
    <mergeCell ref="AG37:AI37"/>
    <mergeCell ref="AJ37:AM37"/>
    <mergeCell ref="A37:D37"/>
    <mergeCell ref="E37:G37"/>
    <mergeCell ref="H37:J37"/>
    <mergeCell ref="K37:M37"/>
    <mergeCell ref="N37:P37"/>
    <mergeCell ref="Q37:S37"/>
    <mergeCell ref="U36:W36"/>
    <mergeCell ref="X36:Z36"/>
    <mergeCell ref="AA36:AC36"/>
    <mergeCell ref="AD36:AF36"/>
    <mergeCell ref="AG36:AI36"/>
    <mergeCell ref="AJ36:AM36"/>
    <mergeCell ref="A36:D36"/>
    <mergeCell ref="E36:G36"/>
    <mergeCell ref="H36:J36"/>
    <mergeCell ref="K36:M36"/>
    <mergeCell ref="N36:P36"/>
    <mergeCell ref="Q36:S36"/>
    <mergeCell ref="U35:W35"/>
    <mergeCell ref="X35:Z35"/>
    <mergeCell ref="AA35:AC35"/>
    <mergeCell ref="AD35:AF35"/>
    <mergeCell ref="AG35:AI35"/>
    <mergeCell ref="AJ35:AM35"/>
    <mergeCell ref="A35:D35"/>
    <mergeCell ref="E35:G35"/>
    <mergeCell ref="H35:J35"/>
    <mergeCell ref="K35:M35"/>
    <mergeCell ref="N35:P35"/>
    <mergeCell ref="Q35:S35"/>
    <mergeCell ref="U34:W34"/>
    <mergeCell ref="X34:Z34"/>
    <mergeCell ref="AA34:AC34"/>
    <mergeCell ref="AD34:AF34"/>
    <mergeCell ref="AG34:AI34"/>
    <mergeCell ref="AJ34:AM34"/>
    <mergeCell ref="A34:D34"/>
    <mergeCell ref="E34:G34"/>
    <mergeCell ref="H34:J34"/>
    <mergeCell ref="K34:M34"/>
    <mergeCell ref="N34:P34"/>
    <mergeCell ref="Q34:S34"/>
    <mergeCell ref="U33:W33"/>
    <mergeCell ref="X33:Z33"/>
    <mergeCell ref="AA33:AC33"/>
    <mergeCell ref="AD33:AF33"/>
    <mergeCell ref="AG33:AI33"/>
    <mergeCell ref="AJ33:AM33"/>
    <mergeCell ref="A33:D33"/>
    <mergeCell ref="E33:G33"/>
    <mergeCell ref="H33:J33"/>
    <mergeCell ref="K33:M33"/>
    <mergeCell ref="N33:P33"/>
    <mergeCell ref="Q33:S33"/>
    <mergeCell ref="U32:W32"/>
    <mergeCell ref="X32:Z32"/>
    <mergeCell ref="AA32:AC32"/>
    <mergeCell ref="AD32:AF32"/>
    <mergeCell ref="AG32:AI32"/>
    <mergeCell ref="AJ32:AM32"/>
    <mergeCell ref="A32:D32"/>
    <mergeCell ref="E32:G32"/>
    <mergeCell ref="H32:J32"/>
    <mergeCell ref="K32:M32"/>
    <mergeCell ref="N32:P32"/>
    <mergeCell ref="Q32:S32"/>
    <mergeCell ref="X31:Z31"/>
    <mergeCell ref="AA31:AC31"/>
    <mergeCell ref="AD31:AF31"/>
    <mergeCell ref="AG31:AI31"/>
    <mergeCell ref="AJ31:AM31"/>
    <mergeCell ref="A31:D31"/>
    <mergeCell ref="E31:G31"/>
    <mergeCell ref="H31:J31"/>
    <mergeCell ref="K31:M31"/>
    <mergeCell ref="N31:P31"/>
    <mergeCell ref="Q31:S31"/>
    <mergeCell ref="U31:W31"/>
    <mergeCell ref="X30:Z30"/>
    <mergeCell ref="AA30:AC30"/>
    <mergeCell ref="AD30:AF30"/>
    <mergeCell ref="AG30:AI30"/>
    <mergeCell ref="AJ30:AM30"/>
    <mergeCell ref="A30:D30"/>
    <mergeCell ref="E30:G30"/>
    <mergeCell ref="H30:J30"/>
    <mergeCell ref="K30:M30"/>
    <mergeCell ref="N30:P30"/>
    <mergeCell ref="Q30:S30"/>
    <mergeCell ref="U30:W30"/>
    <mergeCell ref="X29:Z29"/>
    <mergeCell ref="AA29:AC29"/>
    <mergeCell ref="AD29:AF29"/>
    <mergeCell ref="AG29:AI29"/>
    <mergeCell ref="AJ29:AM29"/>
    <mergeCell ref="A29:D29"/>
    <mergeCell ref="E29:G29"/>
    <mergeCell ref="H29:J29"/>
    <mergeCell ref="K29:M29"/>
    <mergeCell ref="N29:P29"/>
    <mergeCell ref="Q29:S29"/>
    <mergeCell ref="U29:W29"/>
    <mergeCell ref="X28:Z28"/>
    <mergeCell ref="AA28:AC28"/>
    <mergeCell ref="AD28:AF28"/>
    <mergeCell ref="AG28:AI28"/>
    <mergeCell ref="AJ28:AM28"/>
    <mergeCell ref="A28:D28"/>
    <mergeCell ref="E28:G28"/>
    <mergeCell ref="H28:J28"/>
    <mergeCell ref="K28:M28"/>
    <mergeCell ref="N28:P28"/>
    <mergeCell ref="Q28:S28"/>
    <mergeCell ref="U28:W28"/>
    <mergeCell ref="X27:Z27"/>
    <mergeCell ref="AA27:AC27"/>
    <mergeCell ref="AD27:AF27"/>
    <mergeCell ref="AG27:AI27"/>
    <mergeCell ref="AJ27:AM27"/>
    <mergeCell ref="A27:D27"/>
    <mergeCell ref="E27:G27"/>
    <mergeCell ref="H27:J27"/>
    <mergeCell ref="K27:M27"/>
    <mergeCell ref="N27:P27"/>
    <mergeCell ref="Q27:S27"/>
    <mergeCell ref="U27:W27"/>
    <mergeCell ref="X26:Z26"/>
    <mergeCell ref="AA26:AC26"/>
    <mergeCell ref="AD26:AF26"/>
    <mergeCell ref="AG26:AI26"/>
    <mergeCell ref="AJ26:AM26"/>
    <mergeCell ref="A26:D26"/>
    <mergeCell ref="E26:G26"/>
    <mergeCell ref="H26:J26"/>
    <mergeCell ref="K26:M26"/>
    <mergeCell ref="N26:P26"/>
    <mergeCell ref="Q26:S26"/>
    <mergeCell ref="U26:W26"/>
    <mergeCell ref="X25:Z25"/>
    <mergeCell ref="AA25:AC25"/>
    <mergeCell ref="AD25:AF25"/>
    <mergeCell ref="AG25:AI25"/>
    <mergeCell ref="AJ25:AM25"/>
    <mergeCell ref="A25:D25"/>
    <mergeCell ref="E25:G25"/>
    <mergeCell ref="H25:J25"/>
    <mergeCell ref="K25:M25"/>
    <mergeCell ref="N25:P25"/>
    <mergeCell ref="Q25:S25"/>
    <mergeCell ref="U25:W25"/>
    <mergeCell ref="X24:Z24"/>
    <mergeCell ref="AA24:AC24"/>
    <mergeCell ref="AD24:AF24"/>
    <mergeCell ref="AG24:AI24"/>
    <mergeCell ref="AJ24:AM24"/>
    <mergeCell ref="A24:D24"/>
    <mergeCell ref="E24:G24"/>
    <mergeCell ref="H24:J24"/>
    <mergeCell ref="K24:M24"/>
    <mergeCell ref="N24:P24"/>
    <mergeCell ref="Q24:S24"/>
    <mergeCell ref="U24:W24"/>
    <mergeCell ref="X23:Z23"/>
    <mergeCell ref="AA23:AC23"/>
    <mergeCell ref="AD23:AF23"/>
    <mergeCell ref="AG23:AI23"/>
    <mergeCell ref="AJ23:AM23"/>
    <mergeCell ref="A23:D23"/>
    <mergeCell ref="E23:G23"/>
    <mergeCell ref="H23:J23"/>
    <mergeCell ref="K23:M23"/>
    <mergeCell ref="N23:P23"/>
    <mergeCell ref="Q23:S23"/>
    <mergeCell ref="U23:W23"/>
    <mergeCell ref="X22:Z22"/>
    <mergeCell ref="AA22:AC22"/>
    <mergeCell ref="AD22:AF22"/>
    <mergeCell ref="AG22:AI22"/>
    <mergeCell ref="AJ22:AM22"/>
    <mergeCell ref="A22:D22"/>
    <mergeCell ref="E22:G22"/>
    <mergeCell ref="H22:J22"/>
    <mergeCell ref="K22:M22"/>
    <mergeCell ref="N22:P22"/>
    <mergeCell ref="Q22:S22"/>
    <mergeCell ref="U22:W22"/>
    <mergeCell ref="X21:Z21"/>
    <mergeCell ref="AA21:AC21"/>
    <mergeCell ref="AD21:AF21"/>
    <mergeCell ref="AG21:AI21"/>
    <mergeCell ref="AJ21:AM21"/>
    <mergeCell ref="A21:D21"/>
    <mergeCell ref="E21:G21"/>
    <mergeCell ref="H21:J21"/>
    <mergeCell ref="K21:M21"/>
    <mergeCell ref="N21:P21"/>
    <mergeCell ref="Q21:S21"/>
    <mergeCell ref="U21:W21"/>
    <mergeCell ref="X20:Z20"/>
    <mergeCell ref="AA20:AC20"/>
    <mergeCell ref="AD20:AF20"/>
    <mergeCell ref="AG20:AI20"/>
    <mergeCell ref="AJ20:AM20"/>
    <mergeCell ref="A20:D20"/>
    <mergeCell ref="E20:G20"/>
    <mergeCell ref="H20:J20"/>
    <mergeCell ref="K20:M20"/>
    <mergeCell ref="N20:P20"/>
    <mergeCell ref="Q20:S20"/>
    <mergeCell ref="U20:W20"/>
    <mergeCell ref="X19:Z19"/>
    <mergeCell ref="AA19:AC19"/>
    <mergeCell ref="AD19:AF19"/>
    <mergeCell ref="AG19:AI19"/>
    <mergeCell ref="AJ19:AM19"/>
    <mergeCell ref="A19:D19"/>
    <mergeCell ref="E19:G19"/>
    <mergeCell ref="H19:J19"/>
    <mergeCell ref="K19:M19"/>
    <mergeCell ref="N19:P19"/>
    <mergeCell ref="Q19:S19"/>
    <mergeCell ref="U19:W19"/>
    <mergeCell ref="X18:Z18"/>
    <mergeCell ref="AA18:AC18"/>
    <mergeCell ref="AD18:AF18"/>
    <mergeCell ref="AG18:AI18"/>
    <mergeCell ref="AJ18:AM18"/>
    <mergeCell ref="A18:D18"/>
    <mergeCell ref="E18:G18"/>
    <mergeCell ref="H18:J18"/>
    <mergeCell ref="K18:M18"/>
    <mergeCell ref="N18:P18"/>
    <mergeCell ref="Q18:S18"/>
    <mergeCell ref="U18:W18"/>
    <mergeCell ref="X17:Z17"/>
    <mergeCell ref="AA17:AC17"/>
    <mergeCell ref="AD17:AF17"/>
    <mergeCell ref="AG17:AI17"/>
    <mergeCell ref="AJ17:AM17"/>
    <mergeCell ref="A17:D17"/>
    <mergeCell ref="E17:G17"/>
    <mergeCell ref="H17:J17"/>
    <mergeCell ref="K17:M17"/>
    <mergeCell ref="N17:P17"/>
    <mergeCell ref="Q17:S17"/>
    <mergeCell ref="U17:W17"/>
    <mergeCell ref="X16:Z16"/>
    <mergeCell ref="AA16:AC16"/>
    <mergeCell ref="AD16:AF16"/>
    <mergeCell ref="AG16:AI16"/>
    <mergeCell ref="AJ16:AM16"/>
    <mergeCell ref="A16:D16"/>
    <mergeCell ref="E16:G16"/>
    <mergeCell ref="H16:J16"/>
    <mergeCell ref="K16:M16"/>
    <mergeCell ref="N16:P16"/>
    <mergeCell ref="Q16:S16"/>
    <mergeCell ref="U16:W16"/>
    <mergeCell ref="X15:Z15"/>
    <mergeCell ref="AA15:AC15"/>
    <mergeCell ref="AD15:AF15"/>
    <mergeCell ref="AG15:AI15"/>
    <mergeCell ref="AJ15:AM15"/>
    <mergeCell ref="A15:D15"/>
    <mergeCell ref="E15:G15"/>
    <mergeCell ref="H15:J15"/>
    <mergeCell ref="K15:M15"/>
    <mergeCell ref="N15:P15"/>
    <mergeCell ref="Q15:S15"/>
    <mergeCell ref="U15:W15"/>
    <mergeCell ref="X14:Z14"/>
    <mergeCell ref="AA14:AC14"/>
    <mergeCell ref="AD14:AF14"/>
    <mergeCell ref="AG14:AI14"/>
    <mergeCell ref="AJ14:AM14"/>
    <mergeCell ref="A14:D14"/>
    <mergeCell ref="E14:G14"/>
    <mergeCell ref="H14:J14"/>
    <mergeCell ref="K14:M14"/>
    <mergeCell ref="N14:P14"/>
    <mergeCell ref="Q14:S14"/>
    <mergeCell ref="U14:W14"/>
    <mergeCell ref="X13:Z13"/>
    <mergeCell ref="AA13:AC13"/>
    <mergeCell ref="AD13:AF13"/>
    <mergeCell ref="AG13:AI13"/>
    <mergeCell ref="AJ13:AM13"/>
    <mergeCell ref="A13:D13"/>
    <mergeCell ref="E13:G13"/>
    <mergeCell ref="H13:J13"/>
    <mergeCell ref="K13:M13"/>
    <mergeCell ref="N13:P13"/>
    <mergeCell ref="Q13:S13"/>
    <mergeCell ref="U13:W13"/>
    <mergeCell ref="X12:Z12"/>
    <mergeCell ref="AA12:AC12"/>
    <mergeCell ref="AD12:AF12"/>
    <mergeCell ref="AG12:AI12"/>
    <mergeCell ref="AJ12:AM12"/>
    <mergeCell ref="A12:D12"/>
    <mergeCell ref="E12:G12"/>
    <mergeCell ref="H12:J12"/>
    <mergeCell ref="K12:M12"/>
    <mergeCell ref="N12:P12"/>
    <mergeCell ref="Q12:S12"/>
    <mergeCell ref="U12:W12"/>
    <mergeCell ref="U11:W11"/>
    <mergeCell ref="X11:Z11"/>
    <mergeCell ref="AA11:AC11"/>
    <mergeCell ref="AD11:AF11"/>
    <mergeCell ref="AG11:AI11"/>
    <mergeCell ref="AJ11:AM11"/>
    <mergeCell ref="U8:V8"/>
    <mergeCell ref="W8:Y8"/>
    <mergeCell ref="Z8:AB8"/>
    <mergeCell ref="A9:AM10"/>
    <mergeCell ref="A11:D11"/>
    <mergeCell ref="E11:G11"/>
    <mergeCell ref="H11:J11"/>
    <mergeCell ref="K11:M11"/>
    <mergeCell ref="N11:P11"/>
    <mergeCell ref="Q11:S11"/>
    <mergeCell ref="A1:J6"/>
    <mergeCell ref="K1:AB4"/>
    <mergeCell ref="AC1:AM6"/>
    <mergeCell ref="K5:AB6"/>
    <mergeCell ref="A7:J7"/>
    <mergeCell ref="K7:L7"/>
    <mergeCell ref="M7:N7"/>
    <mergeCell ref="O7:P7"/>
    <mergeCell ref="Q7:R7"/>
    <mergeCell ref="S7:T7"/>
    <mergeCell ref="U7:V7"/>
    <mergeCell ref="W7:Y7"/>
    <mergeCell ref="Z7:AB7"/>
    <mergeCell ref="AC7:AM8"/>
    <mergeCell ref="A8:J8"/>
    <mergeCell ref="K8:L8"/>
    <mergeCell ref="M8:N8"/>
    <mergeCell ref="O8:P8"/>
    <mergeCell ref="Q8:R8"/>
    <mergeCell ref="S8:T8"/>
  </mergeCells>
  <printOptions horizontalCentered="1" verticalCentered="1" gridLinesSet="0"/>
  <pageMargins left="0.25" right="0.25" top="0.25" bottom="0.25" header="0" footer="0"/>
  <pageSetup paperSize="9" scale="85" fitToHeight="0" orientation="portrait" r:id="rId1"/>
  <headerFooter alignWithMargins="0"/>
  <colBreaks count="1" manualBreakCount="1">
    <brk id="41" max="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C50"/>
  <sheetViews>
    <sheetView view="pageBreakPreview" topLeftCell="A7" zoomScale="85" zoomScaleNormal="100" zoomScaleSheetLayoutView="85" workbookViewId="0">
      <selection activeCell="AN32" sqref="AN32"/>
    </sheetView>
  </sheetViews>
  <sheetFormatPr defaultRowHeight="12.75"/>
  <cols>
    <col min="1" max="1" width="63.28515625" customWidth="1"/>
    <col min="2" max="2" width="50.7109375" customWidth="1"/>
    <col min="3" max="3" width="35.7109375" customWidth="1"/>
  </cols>
  <sheetData>
    <row r="1" spans="1:3" ht="180" customHeight="1">
      <c r="A1" s="270"/>
      <c r="B1" s="270"/>
      <c r="C1" s="271"/>
    </row>
    <row r="2" spans="1:3" ht="13.5" thickBot="1"/>
    <row r="3" spans="1:3" ht="15.95" customHeight="1">
      <c r="A3" s="86" t="s">
        <v>255</v>
      </c>
      <c r="B3" s="87"/>
      <c r="C3" s="88"/>
    </row>
    <row r="4" spans="1:3" ht="15.95" customHeight="1">
      <c r="A4" s="89" t="s">
        <v>50</v>
      </c>
      <c r="B4" s="90"/>
      <c r="C4" s="91"/>
    </row>
    <row r="5" spans="1:3" ht="15.95" customHeight="1">
      <c r="A5" s="92" t="s">
        <v>51</v>
      </c>
      <c r="B5" s="90"/>
      <c r="C5" s="91"/>
    </row>
    <row r="6" spans="1:3" ht="15.95" customHeight="1">
      <c r="A6" s="93"/>
      <c r="B6" s="90"/>
      <c r="C6" s="91"/>
    </row>
    <row r="7" spans="1:3" ht="15.95" customHeight="1">
      <c r="A7" s="94" t="s">
        <v>256</v>
      </c>
      <c r="B7" s="90"/>
      <c r="C7" s="91"/>
    </row>
    <row r="8" spans="1:3" ht="15.95" customHeight="1">
      <c r="A8" s="92" t="s">
        <v>216</v>
      </c>
      <c r="B8" s="90"/>
      <c r="C8" s="91"/>
    </row>
    <row r="9" spans="1:3" ht="15.95" customHeight="1">
      <c r="A9" s="92" t="s">
        <v>52</v>
      </c>
      <c r="B9" s="90"/>
      <c r="C9" s="91"/>
    </row>
    <row r="10" spans="1:3" ht="15.95" customHeight="1">
      <c r="A10" s="92" t="s">
        <v>65</v>
      </c>
      <c r="B10" s="90"/>
      <c r="C10" s="91"/>
    </row>
    <row r="11" spans="1:3" ht="15.95" customHeight="1">
      <c r="A11" s="92" t="s">
        <v>79</v>
      </c>
      <c r="B11" s="90"/>
      <c r="C11" s="91"/>
    </row>
    <row r="12" spans="1:3" ht="15.95" customHeight="1">
      <c r="A12" s="93"/>
      <c r="B12" s="90"/>
      <c r="C12" s="91"/>
    </row>
    <row r="13" spans="1:3" ht="15.95" customHeight="1">
      <c r="A13" s="94" t="s">
        <v>254</v>
      </c>
      <c r="B13" s="90"/>
      <c r="C13" s="91"/>
    </row>
    <row r="14" spans="1:3" ht="15.95" customHeight="1">
      <c r="A14" s="89" t="s">
        <v>53</v>
      </c>
      <c r="B14" s="90"/>
      <c r="C14" s="91"/>
    </row>
    <row r="15" spans="1:3" ht="15.95" customHeight="1">
      <c r="A15" s="89" t="s">
        <v>54</v>
      </c>
      <c r="B15" s="90"/>
      <c r="C15" s="91"/>
    </row>
    <row r="16" spans="1:3" ht="15.95" customHeight="1">
      <c r="A16" s="93"/>
      <c r="B16" s="90"/>
      <c r="C16" s="91"/>
    </row>
    <row r="17" spans="1:3" ht="15.95" customHeight="1">
      <c r="A17" s="94" t="s">
        <v>55</v>
      </c>
      <c r="B17" s="90"/>
      <c r="C17" s="91"/>
    </row>
    <row r="18" spans="1:3" ht="15.95" customHeight="1">
      <c r="A18" s="92" t="s">
        <v>57</v>
      </c>
      <c r="B18" s="90"/>
      <c r="C18" s="91"/>
    </row>
    <row r="19" spans="1:3" ht="15.95" customHeight="1">
      <c r="A19" s="92" t="s">
        <v>58</v>
      </c>
      <c r="B19" s="90"/>
      <c r="C19" s="91"/>
    </row>
    <row r="20" spans="1:3" ht="15.95" customHeight="1">
      <c r="A20" s="92" t="s">
        <v>56</v>
      </c>
      <c r="B20" s="90"/>
      <c r="C20" s="91"/>
    </row>
    <row r="21" spans="1:3" ht="15.95" customHeight="1">
      <c r="A21" s="92"/>
      <c r="B21" s="90"/>
      <c r="C21" s="91"/>
    </row>
    <row r="22" spans="1:3" ht="15.95" customHeight="1" thickBot="1">
      <c r="A22" s="94" t="s">
        <v>257</v>
      </c>
      <c r="B22" s="90"/>
      <c r="C22" s="91"/>
    </row>
    <row r="23" spans="1:3" ht="15.95" customHeight="1">
      <c r="A23" s="151" t="s">
        <v>258</v>
      </c>
      <c r="B23" s="152" t="s">
        <v>259</v>
      </c>
      <c r="C23" s="91"/>
    </row>
    <row r="24" spans="1:3" ht="15.95" customHeight="1">
      <c r="A24" s="66" t="s">
        <v>260</v>
      </c>
      <c r="B24" s="67">
        <v>1</v>
      </c>
      <c r="C24" s="91"/>
    </row>
    <row r="25" spans="1:3" ht="15.95" customHeight="1">
      <c r="A25" s="66" t="s">
        <v>261</v>
      </c>
      <c r="B25" s="67">
        <v>0.97</v>
      </c>
      <c r="C25" s="91"/>
    </row>
    <row r="26" spans="1:3" ht="15.95" customHeight="1" thickBot="1">
      <c r="A26" s="68" t="s">
        <v>262</v>
      </c>
      <c r="B26" s="69">
        <v>0.94</v>
      </c>
      <c r="C26" s="91"/>
    </row>
    <row r="27" spans="1:3" ht="15.95" customHeight="1">
      <c r="A27" s="93"/>
      <c r="B27" s="90"/>
      <c r="C27" s="91"/>
    </row>
    <row r="28" spans="1:3" ht="15.95" customHeight="1">
      <c r="A28" s="94" t="s">
        <v>359</v>
      </c>
      <c r="B28" s="97"/>
      <c r="C28" s="91"/>
    </row>
    <row r="29" spans="1:3" ht="15.95" customHeight="1">
      <c r="A29" s="93"/>
      <c r="B29" s="90"/>
      <c r="C29" s="91"/>
    </row>
    <row r="30" spans="1:3" ht="15.95" customHeight="1">
      <c r="A30" s="94" t="s">
        <v>366</v>
      </c>
      <c r="B30" s="90"/>
      <c r="C30" s="91"/>
    </row>
    <row r="31" spans="1:3" ht="15.95" customHeight="1">
      <c r="A31" s="92" t="s">
        <v>273</v>
      </c>
      <c r="B31" s="90"/>
      <c r="C31" s="91"/>
    </row>
    <row r="32" spans="1:3" ht="15.95" customHeight="1">
      <c r="A32" s="92" t="s">
        <v>274</v>
      </c>
      <c r="B32" s="90"/>
      <c r="C32" s="91"/>
    </row>
    <row r="33" spans="1:3" ht="15.95" customHeight="1">
      <c r="A33" s="92" t="s">
        <v>275</v>
      </c>
      <c r="B33" s="90"/>
      <c r="C33" s="91"/>
    </row>
    <row r="34" spans="1:3" ht="15.95" customHeight="1">
      <c r="A34" s="92" t="s">
        <v>276</v>
      </c>
      <c r="B34" s="90"/>
      <c r="C34" s="91"/>
    </row>
    <row r="35" spans="1:3" ht="15.95" customHeight="1">
      <c r="A35" s="92" t="s">
        <v>277</v>
      </c>
      <c r="B35" s="90"/>
      <c r="C35" s="91"/>
    </row>
    <row r="36" spans="1:3" ht="15.95" customHeight="1">
      <c r="A36" s="92" t="s">
        <v>278</v>
      </c>
      <c r="B36" s="90"/>
      <c r="C36" s="91"/>
    </row>
    <row r="37" spans="1:3" ht="15.95" customHeight="1">
      <c r="A37" s="92" t="s">
        <v>279</v>
      </c>
      <c r="B37" s="90"/>
      <c r="C37" s="91"/>
    </row>
    <row r="38" spans="1:3" ht="15.95" customHeight="1">
      <c r="A38" s="92" t="s">
        <v>420</v>
      </c>
      <c r="B38" s="97"/>
      <c r="C38" s="91"/>
    </row>
    <row r="39" spans="1:3" ht="15.95" customHeight="1">
      <c r="A39" s="272" t="s">
        <v>419</v>
      </c>
      <c r="B39" s="273"/>
      <c r="C39" s="91"/>
    </row>
    <row r="40" spans="1:3" ht="15.95" customHeight="1">
      <c r="A40" s="272"/>
      <c r="B40" s="273"/>
      <c r="C40" s="91"/>
    </row>
    <row r="41" spans="1:3" ht="15.95" customHeight="1">
      <c r="A41" s="272" t="s">
        <v>421</v>
      </c>
      <c r="B41" s="273"/>
      <c r="C41" s="91"/>
    </row>
    <row r="42" spans="1:3" ht="15.95" customHeight="1">
      <c r="A42" s="272"/>
      <c r="B42" s="273"/>
      <c r="C42" s="91"/>
    </row>
    <row r="43" spans="1:3" ht="15.95" customHeight="1">
      <c r="A43" s="272" t="s">
        <v>425</v>
      </c>
      <c r="B43" s="273"/>
      <c r="C43" s="91"/>
    </row>
    <row r="44" spans="1:3" ht="15.95" customHeight="1">
      <c r="A44" s="272"/>
      <c r="B44" s="273"/>
      <c r="C44" s="91"/>
    </row>
    <row r="45" spans="1:3" ht="15.95" customHeight="1">
      <c r="A45" s="94" t="s">
        <v>367</v>
      </c>
      <c r="B45" s="97"/>
      <c r="C45" s="91"/>
    </row>
    <row r="46" spans="1:3" ht="15.95" customHeight="1">
      <c r="A46" s="92" t="s">
        <v>368</v>
      </c>
      <c r="B46" s="97"/>
      <c r="C46" s="91"/>
    </row>
    <row r="47" spans="1:3" ht="15.95" customHeight="1">
      <c r="A47" s="92" t="s">
        <v>369</v>
      </c>
      <c r="B47" s="97"/>
      <c r="C47" s="91"/>
    </row>
    <row r="48" spans="1:3" ht="15.95" customHeight="1">
      <c r="A48" s="92" t="s">
        <v>370</v>
      </c>
      <c r="B48" s="97"/>
      <c r="C48" s="91"/>
    </row>
    <row r="49" spans="1:3" ht="15.95" customHeight="1" thickBot="1">
      <c r="A49" s="98" t="s">
        <v>371</v>
      </c>
      <c r="B49" s="99"/>
      <c r="C49" s="95"/>
    </row>
    <row r="50" spans="1:3" ht="20.100000000000001" customHeight="1">
      <c r="A50" s="45"/>
    </row>
  </sheetData>
  <mergeCells count="4">
    <mergeCell ref="A1:C1"/>
    <mergeCell ref="A39:B40"/>
    <mergeCell ref="A41:B42"/>
    <mergeCell ref="A43:B44"/>
  </mergeCells>
  <printOptions horizontalCentered="1"/>
  <pageMargins left="0.25" right="0.25" top="0.75" bottom="0.75" header="0.3" footer="0.3"/>
  <pageSetup paperSize="9" scale="67" firstPageNumber="3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G36"/>
  <sheetViews>
    <sheetView view="pageBreakPreview" topLeftCell="N22" zoomScale="85" zoomScaleNormal="100" zoomScaleSheetLayoutView="85" workbookViewId="0">
      <selection activeCell="R30" sqref="R30"/>
    </sheetView>
  </sheetViews>
  <sheetFormatPr defaultRowHeight="12.75"/>
  <cols>
    <col min="1" max="1" width="5.140625" bestFit="1" customWidth="1"/>
    <col min="2" max="2" width="5.85546875" bestFit="1" customWidth="1"/>
    <col min="3" max="3" width="20.5703125" bestFit="1" customWidth="1"/>
    <col min="4" max="4" width="14.85546875" customWidth="1"/>
    <col min="5" max="5" width="41.5703125" customWidth="1"/>
    <col min="6" max="6" width="8" bestFit="1" customWidth="1"/>
    <col min="7" max="7" width="8.140625" customWidth="1"/>
    <col min="8" max="8" width="12.7109375" customWidth="1"/>
    <col min="9" max="9" width="9.140625" customWidth="1"/>
    <col min="10" max="10" width="11" bestFit="1" customWidth="1"/>
    <col min="11" max="11" width="8" customWidth="1"/>
    <col min="12" max="12" width="12.140625" customWidth="1"/>
    <col min="13" max="13" width="8.5703125" customWidth="1"/>
    <col min="14" max="14" width="8.42578125" customWidth="1"/>
    <col min="15" max="15" width="9.7109375" customWidth="1"/>
    <col min="16" max="16" width="9.5703125" customWidth="1"/>
    <col min="17" max="17" width="13.140625" customWidth="1"/>
    <col min="18" max="18" width="11" bestFit="1" customWidth="1"/>
    <col min="19" max="19" width="7.5703125" bestFit="1" customWidth="1"/>
    <col min="20" max="20" width="19.7109375" customWidth="1"/>
    <col min="21" max="21" width="22.5703125" bestFit="1" customWidth="1"/>
    <col min="22" max="22" width="18.28515625" customWidth="1"/>
    <col min="23" max="23" width="22.5703125" bestFit="1" customWidth="1"/>
    <col min="24" max="24" width="23.140625" bestFit="1" customWidth="1"/>
    <col min="25" max="25" width="26.28515625" bestFit="1" customWidth="1"/>
    <col min="26" max="26" width="15.140625" bestFit="1" customWidth="1"/>
    <col min="27" max="28" width="15.140625" customWidth="1"/>
    <col min="30" max="30" width="19.5703125" bestFit="1" customWidth="1"/>
    <col min="31" max="31" width="16" bestFit="1" customWidth="1"/>
    <col min="32" max="32" width="22.85546875" bestFit="1" customWidth="1"/>
    <col min="33" max="33" width="7.140625" bestFit="1" customWidth="1"/>
  </cols>
  <sheetData>
    <row r="1" spans="1:33" ht="200.1" customHeight="1">
      <c r="A1" s="274"/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  <c r="AA1" s="274"/>
      <c r="AB1" s="274"/>
      <c r="AC1" s="50"/>
      <c r="AD1" s="50"/>
      <c r="AE1" s="50"/>
    </row>
    <row r="2" spans="1:33" ht="20.100000000000001" customHeight="1">
      <c r="A2" s="275"/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50"/>
      <c r="AD2" s="50"/>
      <c r="AE2" s="50"/>
    </row>
    <row r="3" spans="1:33" s="46" customFormat="1" ht="38.25">
      <c r="A3" s="47" t="s">
        <v>132</v>
      </c>
      <c r="B3" s="47" t="s">
        <v>59</v>
      </c>
      <c r="C3" s="47" t="s">
        <v>62</v>
      </c>
      <c r="D3" s="47" t="s">
        <v>63</v>
      </c>
      <c r="E3" s="47" t="s">
        <v>64</v>
      </c>
      <c r="F3" s="47" t="s">
        <v>76</v>
      </c>
      <c r="G3" s="47" t="s">
        <v>133</v>
      </c>
      <c r="H3" s="47" t="s">
        <v>134</v>
      </c>
      <c r="I3" s="47" t="s">
        <v>135</v>
      </c>
      <c r="J3" s="47" t="s">
        <v>66</v>
      </c>
      <c r="K3" s="47" t="s">
        <v>136</v>
      </c>
      <c r="L3" s="47" t="s">
        <v>137</v>
      </c>
      <c r="M3" s="47" t="s">
        <v>144</v>
      </c>
      <c r="N3" s="47" t="s">
        <v>138</v>
      </c>
      <c r="O3" s="47" t="s">
        <v>143</v>
      </c>
      <c r="P3" s="47" t="s">
        <v>139</v>
      </c>
      <c r="Q3" s="47" t="s">
        <v>67</v>
      </c>
      <c r="R3" s="47" t="s">
        <v>140</v>
      </c>
      <c r="S3" s="47" t="s">
        <v>68</v>
      </c>
      <c r="T3" s="47" t="s">
        <v>141</v>
      </c>
      <c r="U3" s="47" t="s">
        <v>142</v>
      </c>
      <c r="V3" s="47" t="s">
        <v>69</v>
      </c>
      <c r="W3" s="47" t="s">
        <v>81</v>
      </c>
      <c r="X3" s="47" t="s">
        <v>80</v>
      </c>
      <c r="Y3" s="47" t="s">
        <v>231</v>
      </c>
      <c r="Z3" s="47" t="s">
        <v>232</v>
      </c>
      <c r="AA3" s="47" t="s">
        <v>360</v>
      </c>
      <c r="AB3" s="47" t="s">
        <v>272</v>
      </c>
      <c r="AD3" s="70" t="s">
        <v>264</v>
      </c>
      <c r="AE3" s="70" t="s">
        <v>265</v>
      </c>
      <c r="AF3" s="70" t="s">
        <v>223</v>
      </c>
      <c r="AG3" s="70" t="s">
        <v>266</v>
      </c>
    </row>
    <row r="4" spans="1:33" s="46" customFormat="1" ht="24.95" customHeight="1">
      <c r="A4" s="100">
        <v>1</v>
      </c>
      <c r="B4" s="100" t="s">
        <v>9</v>
      </c>
      <c r="C4" s="101" t="s">
        <v>229</v>
      </c>
      <c r="D4" s="101" t="s">
        <v>70</v>
      </c>
      <c r="E4" s="102" t="s">
        <v>153</v>
      </c>
      <c r="F4" s="101" t="s">
        <v>75</v>
      </c>
      <c r="G4" s="101" t="s">
        <v>73</v>
      </c>
      <c r="H4" s="101">
        <f>IF(G4="C",1,IF(G4="I",0.75,IF(G4="S",0.1)))</f>
        <v>1</v>
      </c>
      <c r="I4" s="101">
        <v>3</v>
      </c>
      <c r="J4" s="101">
        <v>11</v>
      </c>
      <c r="K4" s="101" t="s">
        <v>77</v>
      </c>
      <c r="L4" s="101" t="s">
        <v>78</v>
      </c>
      <c r="M4" s="101">
        <f>484+448</f>
        <v>932</v>
      </c>
      <c r="N4" s="101">
        <v>1.1000000000000001</v>
      </c>
      <c r="O4" s="101">
        <v>0.88</v>
      </c>
      <c r="P4" s="101">
        <v>1</v>
      </c>
      <c r="Q4" s="101">
        <f t="shared" ref="Q4:Q6" si="0">IF(K4="m",(M4*N4/(O4*P4)),"-")</f>
        <v>1165</v>
      </c>
      <c r="R4" s="101">
        <v>1250</v>
      </c>
      <c r="S4" s="101">
        <v>95</v>
      </c>
      <c r="T4" s="101">
        <v>77</v>
      </c>
      <c r="U4" s="103">
        <f t="shared" ref="U4:U6" si="1">IF(M4="-",100,100*M4/R4)</f>
        <v>74.56</v>
      </c>
      <c r="V4" s="101">
        <v>6</v>
      </c>
      <c r="W4" s="103">
        <f t="shared" ref="W4:W6" si="2">R4/SQRT(3)/J4/S4/T4*100*100</f>
        <v>89.689658421305182</v>
      </c>
      <c r="X4" s="103">
        <f t="shared" ref="X4:X6" si="3">V4*W4</f>
        <v>538.13795052783109</v>
      </c>
      <c r="Y4" s="104">
        <f>IF(K4="M",$M4*$H4/(S4*0.01),$R4*$H4/(S4*0.01))</f>
        <v>981.05263157894728</v>
      </c>
      <c r="Z4" s="105">
        <f xml:space="preserve"> (Y4/(T4/100))*SQRT(1-(T4/100)^2)</f>
        <v>812.92809489349122</v>
      </c>
      <c r="AA4" s="104">
        <f t="shared" ref="AA4:AA7" si="4">SQRT(Y4^2+Z4^2)</f>
        <v>1274.0943267259056</v>
      </c>
      <c r="AB4" s="106" t="s">
        <v>321</v>
      </c>
      <c r="AD4" s="70">
        <v>160</v>
      </c>
      <c r="AE4" s="70">
        <v>92.8</v>
      </c>
      <c r="AF4" s="70">
        <v>82</v>
      </c>
      <c r="AG4" s="70">
        <v>6</v>
      </c>
    </row>
    <row r="5" spans="1:33" s="46" customFormat="1" ht="24.95" customHeight="1">
      <c r="A5" s="100">
        <v>2</v>
      </c>
      <c r="B5" s="100" t="s">
        <v>9</v>
      </c>
      <c r="C5" s="101" t="s">
        <v>230</v>
      </c>
      <c r="D5" s="101" t="s">
        <v>71</v>
      </c>
      <c r="E5" s="102" t="s">
        <v>154</v>
      </c>
      <c r="F5" s="101" t="s">
        <v>75</v>
      </c>
      <c r="G5" s="101" t="s">
        <v>73</v>
      </c>
      <c r="H5" s="101">
        <f t="shared" ref="H5:H7" si="5">IF(G5="C",1,IF(G5="I",0.75,IF(G5="S",0.1)))</f>
        <v>1</v>
      </c>
      <c r="I5" s="101">
        <v>3</v>
      </c>
      <c r="J5" s="101">
        <v>11</v>
      </c>
      <c r="K5" s="101" t="s">
        <v>77</v>
      </c>
      <c r="L5" s="101" t="s">
        <v>78</v>
      </c>
      <c r="M5" s="101">
        <f t="shared" ref="M5:M6" si="6">484+448</f>
        <v>932</v>
      </c>
      <c r="N5" s="101">
        <v>1.1000000000000001</v>
      </c>
      <c r="O5" s="101">
        <v>0.88</v>
      </c>
      <c r="P5" s="101">
        <v>1</v>
      </c>
      <c r="Q5" s="101">
        <f t="shared" si="0"/>
        <v>1165</v>
      </c>
      <c r="R5" s="101">
        <v>1250</v>
      </c>
      <c r="S5" s="101">
        <v>95</v>
      </c>
      <c r="T5" s="101">
        <v>77</v>
      </c>
      <c r="U5" s="103">
        <f t="shared" si="1"/>
        <v>74.56</v>
      </c>
      <c r="V5" s="101">
        <v>6</v>
      </c>
      <c r="W5" s="103">
        <f t="shared" si="2"/>
        <v>89.689658421305182</v>
      </c>
      <c r="X5" s="103">
        <f t="shared" si="3"/>
        <v>538.13795052783109</v>
      </c>
      <c r="Y5" s="104">
        <f>IF(K5="M",$M5*$H5/(S5*0.01),$R5*$H5/(S5*0.01))</f>
        <v>981.05263157894728</v>
      </c>
      <c r="Z5" s="105">
        <f xml:space="preserve"> (Y5/(T5/100))*SQRT(1-(T5/100)^2)</f>
        <v>812.92809489349122</v>
      </c>
      <c r="AA5" s="104">
        <f t="shared" si="4"/>
        <v>1274.0943267259056</v>
      </c>
      <c r="AB5" s="106" t="s">
        <v>321</v>
      </c>
      <c r="AD5" s="70">
        <v>200</v>
      </c>
      <c r="AE5" s="70">
        <v>92.8</v>
      </c>
      <c r="AF5" s="70">
        <v>82</v>
      </c>
      <c r="AG5" s="70">
        <v>6</v>
      </c>
    </row>
    <row r="6" spans="1:33" s="46" customFormat="1" ht="24.95" customHeight="1">
      <c r="A6" s="100">
        <v>3</v>
      </c>
      <c r="B6" s="100" t="s">
        <v>9</v>
      </c>
      <c r="C6" s="101" t="s">
        <v>229</v>
      </c>
      <c r="D6" s="101" t="s">
        <v>72</v>
      </c>
      <c r="E6" s="102" t="s">
        <v>155</v>
      </c>
      <c r="F6" s="101" t="s">
        <v>75</v>
      </c>
      <c r="G6" s="101" t="s">
        <v>74</v>
      </c>
      <c r="H6" s="101">
        <f t="shared" si="5"/>
        <v>0.1</v>
      </c>
      <c r="I6" s="101">
        <v>3</v>
      </c>
      <c r="J6" s="101">
        <v>11</v>
      </c>
      <c r="K6" s="101" t="s">
        <v>77</v>
      </c>
      <c r="L6" s="101" t="s">
        <v>78</v>
      </c>
      <c r="M6" s="101">
        <f t="shared" si="6"/>
        <v>932</v>
      </c>
      <c r="N6" s="101">
        <v>1.1000000000000001</v>
      </c>
      <c r="O6" s="101">
        <v>0.88</v>
      </c>
      <c r="P6" s="101">
        <v>1</v>
      </c>
      <c r="Q6" s="101">
        <f t="shared" si="0"/>
        <v>1165</v>
      </c>
      <c r="R6" s="101">
        <v>1250</v>
      </c>
      <c r="S6" s="101">
        <v>95</v>
      </c>
      <c r="T6" s="101">
        <v>77</v>
      </c>
      <c r="U6" s="103">
        <f t="shared" si="1"/>
        <v>74.56</v>
      </c>
      <c r="V6" s="101">
        <v>6</v>
      </c>
      <c r="W6" s="103">
        <f t="shared" si="2"/>
        <v>89.689658421305182</v>
      </c>
      <c r="X6" s="103">
        <f t="shared" si="3"/>
        <v>538.13795052783109</v>
      </c>
      <c r="Y6" s="104">
        <f>IF(K6="M",$M6*$H6/(S6*0.01),$R6*$H6/(S6*0.01))</f>
        <v>98.10526315789474</v>
      </c>
      <c r="Z6" s="105">
        <f xml:space="preserve"> (Y6/(T6/100))*SQRT(1-(T6/100)^2)</f>
        <v>81.292809489349125</v>
      </c>
      <c r="AA6" s="104">
        <f t="shared" si="4"/>
        <v>127.40943267259057</v>
      </c>
      <c r="AB6" s="106" t="s">
        <v>321</v>
      </c>
      <c r="AD6" s="70">
        <v>250</v>
      </c>
      <c r="AE6" s="70">
        <v>92.8</v>
      </c>
      <c r="AF6" s="70">
        <v>82</v>
      </c>
      <c r="AG6" s="70">
        <v>6</v>
      </c>
    </row>
    <row r="7" spans="1:33" s="46" customFormat="1" ht="24.95" customHeight="1">
      <c r="A7" s="100" t="s">
        <v>156</v>
      </c>
      <c r="B7" s="100" t="s">
        <v>7</v>
      </c>
      <c r="C7" s="101" t="s">
        <v>230</v>
      </c>
      <c r="D7" s="101" t="s">
        <v>118</v>
      </c>
      <c r="E7" s="101" t="s">
        <v>119</v>
      </c>
      <c r="F7" s="101" t="s">
        <v>75</v>
      </c>
      <c r="G7" s="101" t="s">
        <v>94</v>
      </c>
      <c r="H7" s="101">
        <f t="shared" si="5"/>
        <v>0.75</v>
      </c>
      <c r="I7" s="101">
        <v>3</v>
      </c>
      <c r="J7" s="101">
        <v>3.3</v>
      </c>
      <c r="K7" s="101" t="s">
        <v>77</v>
      </c>
      <c r="L7" s="101" t="s">
        <v>78</v>
      </c>
      <c r="M7" s="101">
        <v>220</v>
      </c>
      <c r="N7" s="101">
        <v>1.1000000000000001</v>
      </c>
      <c r="O7" s="101">
        <v>0.88</v>
      </c>
      <c r="P7" s="101">
        <v>1</v>
      </c>
      <c r="Q7" s="104">
        <f t="shared" ref="Q7" si="7">IF(K7="m",(M7*N7/(O7*P7)),"-")</f>
        <v>275.00000000000006</v>
      </c>
      <c r="R7" s="101">
        <v>300</v>
      </c>
      <c r="S7" s="101">
        <v>92</v>
      </c>
      <c r="T7" s="101">
        <v>82</v>
      </c>
      <c r="U7" s="103">
        <f t="shared" ref="U7" si="8">IF(M7="-",100,100*M7/R7)</f>
        <v>73.333333333333329</v>
      </c>
      <c r="V7" s="101">
        <v>6</v>
      </c>
      <c r="W7" s="104">
        <f t="shared" ref="W7" si="9">R7/SQRT(3)/J7/S7/T7*100*100</f>
        <v>69.573685191076095</v>
      </c>
      <c r="X7" s="104">
        <f t="shared" ref="X7" si="10">V7*W7</f>
        <v>417.44211114645657</v>
      </c>
      <c r="Y7" s="104">
        <f t="shared" ref="Y7:Y9" si="11">IF(K7="M",$M7*$H7/(S7*0.01),$R7*$H7/(S7*0.01))</f>
        <v>179.3478260869565</v>
      </c>
      <c r="Z7" s="104">
        <f t="shared" ref="Z7:Z9" si="12" xml:space="preserve"> (Y7/(T7/100))*SQRT(1-(T7/100)^2)</f>
        <v>125.18555267799262</v>
      </c>
      <c r="AA7" s="104">
        <f t="shared" si="4"/>
        <v>218.71686108165429</v>
      </c>
      <c r="AB7" s="106" t="s">
        <v>321</v>
      </c>
      <c r="AD7" s="70">
        <v>315</v>
      </c>
      <c r="AE7" s="70">
        <v>92.8</v>
      </c>
      <c r="AF7" s="70">
        <v>82.5</v>
      </c>
      <c r="AG7" s="70">
        <v>6</v>
      </c>
    </row>
    <row r="8" spans="1:33" s="46" customFormat="1" ht="24.95" customHeight="1">
      <c r="A8" s="100" t="s">
        <v>160</v>
      </c>
      <c r="B8" s="100" t="s">
        <v>10</v>
      </c>
      <c r="C8" s="101" t="s">
        <v>229</v>
      </c>
      <c r="D8" s="102" t="s">
        <v>301</v>
      </c>
      <c r="E8" s="101" t="s">
        <v>323</v>
      </c>
      <c r="F8" s="101" t="s">
        <v>75</v>
      </c>
      <c r="G8" s="101" t="s">
        <v>73</v>
      </c>
      <c r="H8" s="101">
        <f>IF(G8="C",1,IF(G8="I",0.75,IF(G8="S",0.1)))</f>
        <v>1</v>
      </c>
      <c r="I8" s="101">
        <v>3</v>
      </c>
      <c r="J8" s="101">
        <v>11</v>
      </c>
      <c r="K8" s="101" t="s">
        <v>85</v>
      </c>
      <c r="L8" s="101" t="s">
        <v>86</v>
      </c>
      <c r="M8" s="101" t="s">
        <v>86</v>
      </c>
      <c r="N8" s="101" t="s">
        <v>86</v>
      </c>
      <c r="O8" s="101" t="s">
        <v>86</v>
      </c>
      <c r="P8" s="101" t="s">
        <v>86</v>
      </c>
      <c r="Q8" s="101" t="s">
        <v>86</v>
      </c>
      <c r="R8" s="101">
        <v>1000</v>
      </c>
      <c r="S8" s="101">
        <v>100</v>
      </c>
      <c r="T8" s="101">
        <v>80</v>
      </c>
      <c r="U8" s="103">
        <f>IF(M8="-",100,100*M8/R8)</f>
        <v>100</v>
      </c>
      <c r="V8" s="107">
        <v>1</v>
      </c>
      <c r="W8" s="104">
        <f>AA8/SQRT(3)/J8</f>
        <v>65.607985135184748</v>
      </c>
      <c r="X8" s="104" t="s">
        <v>86</v>
      </c>
      <c r="Y8" s="104">
        <f t="shared" si="11"/>
        <v>1000</v>
      </c>
      <c r="Z8" s="104">
        <f t="shared" si="12"/>
        <v>749.99999999999989</v>
      </c>
      <c r="AA8" s="104">
        <f>SQRT(Y8^2+Z8^2)</f>
        <v>1250</v>
      </c>
      <c r="AB8" s="106" t="s">
        <v>322</v>
      </c>
      <c r="AD8" s="70">
        <v>375</v>
      </c>
      <c r="AE8" s="70">
        <v>94</v>
      </c>
      <c r="AF8" s="70">
        <v>84</v>
      </c>
      <c r="AG8" s="70">
        <v>6</v>
      </c>
    </row>
    <row r="9" spans="1:33" s="46" customFormat="1" ht="24.95" customHeight="1">
      <c r="A9" s="100" t="s">
        <v>161</v>
      </c>
      <c r="B9" s="100" t="s">
        <v>10</v>
      </c>
      <c r="C9" s="101" t="s">
        <v>230</v>
      </c>
      <c r="D9" s="101" t="s">
        <v>300</v>
      </c>
      <c r="E9" s="101" t="s">
        <v>324</v>
      </c>
      <c r="F9" s="101" t="s">
        <v>75</v>
      </c>
      <c r="G9" s="101" t="s">
        <v>73</v>
      </c>
      <c r="H9" s="101">
        <f>IF(G9="C",1,IF(G9="I",0.75,IF(G9="S",0.1)))</f>
        <v>1</v>
      </c>
      <c r="I9" s="101">
        <v>3</v>
      </c>
      <c r="J9" s="101">
        <v>11</v>
      </c>
      <c r="K9" s="101" t="s">
        <v>85</v>
      </c>
      <c r="L9" s="101" t="s">
        <v>86</v>
      </c>
      <c r="M9" s="101" t="s">
        <v>86</v>
      </c>
      <c r="N9" s="101" t="s">
        <v>86</v>
      </c>
      <c r="O9" s="101" t="s">
        <v>86</v>
      </c>
      <c r="P9" s="101" t="s">
        <v>86</v>
      </c>
      <c r="Q9" s="101" t="s">
        <v>86</v>
      </c>
      <c r="R9" s="101">
        <v>1000</v>
      </c>
      <c r="S9" s="101">
        <v>100</v>
      </c>
      <c r="T9" s="101">
        <v>80</v>
      </c>
      <c r="U9" s="103">
        <f>IF(M9="-",100,100*M9/R9)</f>
        <v>100</v>
      </c>
      <c r="V9" s="107">
        <v>1</v>
      </c>
      <c r="W9" s="104">
        <f>AA9/SQRT(3)/J9</f>
        <v>65.607985135184748</v>
      </c>
      <c r="X9" s="104" t="s">
        <v>86</v>
      </c>
      <c r="Y9" s="104">
        <f t="shared" si="11"/>
        <v>1000</v>
      </c>
      <c r="Z9" s="104">
        <f t="shared" si="12"/>
        <v>749.99999999999989</v>
      </c>
      <c r="AA9" s="104">
        <f>SQRT(Y9^2+Z9^2)</f>
        <v>1250</v>
      </c>
      <c r="AB9" s="106" t="s">
        <v>322</v>
      </c>
      <c r="AD9" s="70">
        <v>400</v>
      </c>
      <c r="AE9" s="70">
        <v>94</v>
      </c>
      <c r="AF9" s="70">
        <v>84</v>
      </c>
      <c r="AG9" s="70">
        <v>6</v>
      </c>
    </row>
    <row r="10" spans="1:33" ht="24.95" customHeight="1">
      <c r="AD10" s="71">
        <v>450</v>
      </c>
      <c r="AE10" s="72">
        <v>94</v>
      </c>
      <c r="AF10" s="70">
        <v>84</v>
      </c>
      <c r="AG10" s="72">
        <v>6</v>
      </c>
    </row>
    <row r="11" spans="1:33" ht="24.95" customHeight="1">
      <c r="AD11" s="71">
        <v>500</v>
      </c>
      <c r="AE11" s="72">
        <v>94</v>
      </c>
      <c r="AF11" s="70">
        <v>84</v>
      </c>
      <c r="AG11" s="72">
        <v>6</v>
      </c>
    </row>
    <row r="12" spans="1:33" ht="24.95" customHeight="1" thickBot="1">
      <c r="AD12" s="71">
        <v>560</v>
      </c>
      <c r="AE12" s="72">
        <v>94</v>
      </c>
      <c r="AF12" s="70">
        <v>84</v>
      </c>
      <c r="AG12" s="72">
        <v>6</v>
      </c>
    </row>
    <row r="13" spans="1:33" ht="24.95" customHeight="1">
      <c r="T13" s="286" t="s">
        <v>229</v>
      </c>
      <c r="U13" s="287"/>
      <c r="V13" s="287"/>
      <c r="W13" s="287"/>
      <c r="X13" s="287"/>
      <c r="Y13" s="288"/>
      <c r="AD13" s="71">
        <v>630</v>
      </c>
      <c r="AE13" s="72">
        <v>94</v>
      </c>
      <c r="AF13" s="70">
        <v>86</v>
      </c>
      <c r="AG13" s="72">
        <v>6</v>
      </c>
    </row>
    <row r="14" spans="1:33" ht="24.95" customHeight="1">
      <c r="T14" s="289" t="s">
        <v>217</v>
      </c>
      <c r="U14" s="290"/>
      <c r="V14" s="290" t="s">
        <v>218</v>
      </c>
      <c r="W14" s="290"/>
      <c r="X14" s="290" t="s">
        <v>215</v>
      </c>
      <c r="Y14" s="291"/>
      <c r="AD14" s="71">
        <v>710</v>
      </c>
      <c r="AE14" s="72">
        <v>94.5</v>
      </c>
      <c r="AF14" s="70">
        <v>86</v>
      </c>
      <c r="AG14" s="72">
        <v>6</v>
      </c>
    </row>
    <row r="15" spans="1:33" ht="24.95" customHeight="1">
      <c r="T15" s="108" t="s">
        <v>226</v>
      </c>
      <c r="U15" s="109" t="s">
        <v>227</v>
      </c>
      <c r="V15" s="109" t="s">
        <v>226</v>
      </c>
      <c r="W15" s="109" t="s">
        <v>227</v>
      </c>
      <c r="X15" s="109" t="s">
        <v>226</v>
      </c>
      <c r="Y15" s="110" t="s">
        <v>227</v>
      </c>
      <c r="AD15" s="71">
        <v>800</v>
      </c>
      <c r="AE15" s="72">
        <v>94.5</v>
      </c>
      <c r="AF15" s="70">
        <v>86</v>
      </c>
      <c r="AG15" s="72">
        <v>6</v>
      </c>
    </row>
    <row r="16" spans="1:33" ht="24.95" customHeight="1">
      <c r="T16" s="111">
        <f>SUMIFS(Y4:Y9,C4:C9,"GCS-11-SWG-001A",G4:G9,"=C")</f>
        <v>1981.0526315789473</v>
      </c>
      <c r="U16" s="112">
        <f>SUMIFS(Z4:Z9,C4:C9,"GCS-11-SWG-001A",G4:G9,"=C")</f>
        <v>1562.9280948934911</v>
      </c>
      <c r="V16" s="112">
        <f>SUMIFS(Y4:Y9,C4:C9,"GCS-11-SWG-001A",G4:G9,"=I")</f>
        <v>0</v>
      </c>
      <c r="W16" s="112">
        <f>SUMIFS(Z4:Z9,C4:C9,"GCS-11-SWG-001A",G4:G9,"=I")</f>
        <v>0</v>
      </c>
      <c r="X16" s="112">
        <f>SUMIFS(Y4:Y9,C4:C9,"GCS-11-SWG-001A",G4:G9,"=S")</f>
        <v>98.10526315789474</v>
      </c>
      <c r="Y16" s="113">
        <f>SUMIFS(Z4:Z9,C4:C9,"GCS-11-SWG-001A",G4:G9,"=S")</f>
        <v>81.292809489349125</v>
      </c>
      <c r="AD16" s="71">
        <v>900</v>
      </c>
      <c r="AE16" s="72">
        <v>95.5</v>
      </c>
      <c r="AF16" s="70">
        <v>87</v>
      </c>
      <c r="AG16" s="72">
        <v>6</v>
      </c>
    </row>
    <row r="17" spans="20:25" ht="24.95" customHeight="1">
      <c r="T17" s="277" t="s">
        <v>225</v>
      </c>
      <c r="U17" s="278"/>
      <c r="V17" s="109" t="s">
        <v>226</v>
      </c>
      <c r="W17" s="109" t="s">
        <v>227</v>
      </c>
      <c r="X17" s="109" t="s">
        <v>228</v>
      </c>
      <c r="Y17" s="110" t="s">
        <v>223</v>
      </c>
    </row>
    <row r="18" spans="20:25" ht="24.95" customHeight="1">
      <c r="T18" s="279" t="s">
        <v>222</v>
      </c>
      <c r="U18" s="280"/>
      <c r="V18" s="112">
        <f>1*T16+V16</f>
        <v>1981.0526315789473</v>
      </c>
      <c r="W18" s="112">
        <f>1*U16+W16</f>
        <v>1562.9280948934911</v>
      </c>
      <c r="X18" s="112">
        <f>SQRT(V18^2+W18^2)</f>
        <v>2523.3536729704124</v>
      </c>
      <c r="Y18" s="113">
        <f>V18/X18</f>
        <v>0.78508718488396223</v>
      </c>
    </row>
    <row r="19" spans="20:25" ht="24.95" customHeight="1">
      <c r="T19" s="279" t="s">
        <v>224</v>
      </c>
      <c r="U19" s="280"/>
      <c r="V19" s="114">
        <f>1*T16+V16+X16</f>
        <v>2079.1578947368421</v>
      </c>
      <c r="W19" s="114">
        <f>U16+W16+Y16</f>
        <v>1644.2209043828402</v>
      </c>
      <c r="X19" s="112">
        <f>SQRT(V19^2+W19^2)</f>
        <v>2650.7281893200711</v>
      </c>
      <c r="Y19" s="113">
        <f>V19/X19</f>
        <v>0.78437234836596337</v>
      </c>
    </row>
    <row r="20" spans="20:25" ht="24.95" customHeight="1" thickBot="1">
      <c r="T20" s="281" t="s">
        <v>224</v>
      </c>
      <c r="U20" s="282"/>
      <c r="V20" s="282"/>
      <c r="W20" s="283"/>
      <c r="X20" s="284">
        <f>X19</f>
        <v>2650.7281893200711</v>
      </c>
      <c r="Y20" s="285"/>
    </row>
    <row r="21" spans="20:25" ht="24.95" customHeight="1" thickBot="1">
      <c r="T21" s="115"/>
      <c r="U21" s="115"/>
      <c r="V21" s="115"/>
      <c r="W21" s="115"/>
      <c r="X21" s="115"/>
      <c r="Y21" s="115"/>
    </row>
    <row r="22" spans="20:25" ht="24.95" customHeight="1">
      <c r="T22" s="286" t="s">
        <v>230</v>
      </c>
      <c r="U22" s="287"/>
      <c r="V22" s="287"/>
      <c r="W22" s="287"/>
      <c r="X22" s="287"/>
      <c r="Y22" s="288"/>
    </row>
    <row r="23" spans="20:25" ht="24.95" customHeight="1">
      <c r="T23" s="289" t="s">
        <v>217</v>
      </c>
      <c r="U23" s="290"/>
      <c r="V23" s="290" t="s">
        <v>218</v>
      </c>
      <c r="W23" s="290"/>
      <c r="X23" s="290" t="s">
        <v>215</v>
      </c>
      <c r="Y23" s="291"/>
    </row>
    <row r="24" spans="20:25" ht="24.95" customHeight="1">
      <c r="T24" s="108" t="s">
        <v>226</v>
      </c>
      <c r="U24" s="109" t="s">
        <v>227</v>
      </c>
      <c r="V24" s="109" t="s">
        <v>226</v>
      </c>
      <c r="W24" s="109" t="s">
        <v>227</v>
      </c>
      <c r="X24" s="109" t="s">
        <v>226</v>
      </c>
      <c r="Y24" s="110" t="s">
        <v>227</v>
      </c>
    </row>
    <row r="25" spans="20:25" ht="24.95" customHeight="1">
      <c r="T25" s="111">
        <f>SUMIFS(Y4:Y9,C4:C9,"GCS-11-SWG-001B",G4:G9,"=C")</f>
        <v>1981.0526315789473</v>
      </c>
      <c r="U25" s="112">
        <f>SUMIFS(Z4:Z9,C4:C9,"GCS-11-SWG-001B",G4:G9,"=C")</f>
        <v>1562.9280948934911</v>
      </c>
      <c r="V25" s="112">
        <f>SUMIFS(Y4:Y9,C4:C9,"GCS-11-SWG-001B",G4:G9,"=I")</f>
        <v>179.3478260869565</v>
      </c>
      <c r="W25" s="112">
        <f>SUMIFS(Z4:Z9,C4:C9,"GCS-11-SWG-001B",G4:G9,"=I")</f>
        <v>125.18555267799262</v>
      </c>
      <c r="X25" s="112">
        <f>SUMIFS(Y4:Y9,C4:C9,"GCS-11-SWG-001B",G4:G9,"=S")</f>
        <v>0</v>
      </c>
      <c r="Y25" s="113">
        <f>SUMIFS(Z4:Z9,C4:C9,"GCS-11-SWG-001B",G4:G9,"=S")</f>
        <v>0</v>
      </c>
    </row>
    <row r="26" spans="20:25" ht="24.95" customHeight="1">
      <c r="T26" s="277" t="s">
        <v>225</v>
      </c>
      <c r="U26" s="278"/>
      <c r="V26" s="109" t="s">
        <v>226</v>
      </c>
      <c r="W26" s="109" t="s">
        <v>227</v>
      </c>
      <c r="X26" s="109" t="s">
        <v>228</v>
      </c>
      <c r="Y26" s="110" t="s">
        <v>223</v>
      </c>
    </row>
    <row r="27" spans="20:25" ht="24.95" customHeight="1">
      <c r="T27" s="279" t="s">
        <v>222</v>
      </c>
      <c r="U27" s="280"/>
      <c r="V27" s="112">
        <f>1*T25+V25</f>
        <v>2160.4004576659036</v>
      </c>
      <c r="W27" s="112">
        <f>1*U25+W25</f>
        <v>1688.1136475714836</v>
      </c>
      <c r="X27" s="112">
        <f>SQRT(V27^2+W27^2)</f>
        <v>2741.7253371919196</v>
      </c>
      <c r="Y27" s="113">
        <f>V27/X27</f>
        <v>0.78797114662061296</v>
      </c>
    </row>
    <row r="28" spans="20:25" ht="24.95" customHeight="1">
      <c r="T28" s="279" t="s">
        <v>224</v>
      </c>
      <c r="U28" s="280"/>
      <c r="V28" s="112">
        <f>1*T25+V25+X25</f>
        <v>2160.4004576659036</v>
      </c>
      <c r="W28" s="112">
        <f>1*U25+W25+Y25</f>
        <v>1688.1136475714836</v>
      </c>
      <c r="X28" s="112">
        <f>SQRT(V28^2+W28^2)</f>
        <v>2741.7253371919196</v>
      </c>
      <c r="Y28" s="113">
        <f>V28/X28</f>
        <v>0.78797114662061296</v>
      </c>
    </row>
    <row r="29" spans="20:25" ht="24.95" customHeight="1" thickBot="1">
      <c r="T29" s="281" t="s">
        <v>224</v>
      </c>
      <c r="U29" s="282"/>
      <c r="V29" s="282"/>
      <c r="W29" s="283"/>
      <c r="X29" s="284">
        <f>X28</f>
        <v>2741.7253371919196</v>
      </c>
      <c r="Y29" s="285"/>
    </row>
    <row r="32" spans="20:25">
      <c r="T32" s="276" t="s">
        <v>426</v>
      </c>
      <c r="U32" s="276"/>
      <c r="V32" s="276"/>
      <c r="W32" s="276"/>
      <c r="X32" s="276"/>
      <c r="Y32" s="276"/>
    </row>
    <row r="33" spans="20:25">
      <c r="T33" s="276"/>
      <c r="U33" s="276"/>
      <c r="V33" s="276"/>
      <c r="W33" s="276"/>
      <c r="X33" s="276"/>
      <c r="Y33" s="276"/>
    </row>
    <row r="34" spans="20:25">
      <c r="T34" s="96"/>
      <c r="U34" s="96"/>
      <c r="V34" s="96"/>
      <c r="W34" s="96"/>
      <c r="X34" s="96"/>
      <c r="Y34" s="96"/>
    </row>
    <row r="35" spans="20:25">
      <c r="T35" s="292" t="s">
        <v>363</v>
      </c>
      <c r="U35" s="292"/>
      <c r="V35" s="292"/>
      <c r="W35" s="292"/>
      <c r="X35" s="292"/>
      <c r="Y35" s="292"/>
    </row>
    <row r="36" spans="20:25">
      <c r="T36" s="292"/>
      <c r="U36" s="292"/>
      <c r="V36" s="292"/>
      <c r="W36" s="292"/>
      <c r="X36" s="292"/>
      <c r="Y36" s="292"/>
    </row>
  </sheetData>
  <mergeCells count="22">
    <mergeCell ref="T35:Y36"/>
    <mergeCell ref="T13:Y13"/>
    <mergeCell ref="T14:U14"/>
    <mergeCell ref="V14:W14"/>
    <mergeCell ref="X14:Y14"/>
    <mergeCell ref="X29:Y29"/>
    <mergeCell ref="A1:AB1"/>
    <mergeCell ref="A2:AB2"/>
    <mergeCell ref="T32:Y33"/>
    <mergeCell ref="T17:U17"/>
    <mergeCell ref="T18:U18"/>
    <mergeCell ref="T19:U19"/>
    <mergeCell ref="T20:W20"/>
    <mergeCell ref="X20:Y20"/>
    <mergeCell ref="T22:Y22"/>
    <mergeCell ref="T23:U23"/>
    <mergeCell ref="V23:W23"/>
    <mergeCell ref="X23:Y23"/>
    <mergeCell ref="T26:U26"/>
    <mergeCell ref="T27:U27"/>
    <mergeCell ref="T28:U28"/>
    <mergeCell ref="T29:W29"/>
  </mergeCells>
  <printOptions horizontalCentered="1"/>
  <pageMargins left="0.25" right="0.25" top="0.5" bottom="0.5" header="0" footer="0"/>
  <pageSetup paperSize="8" scale="51" firstPageNumber="3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AF126"/>
  <sheetViews>
    <sheetView view="pageBreakPreview" topLeftCell="A2" zoomScale="70" zoomScaleNormal="100" zoomScaleSheetLayoutView="70" workbookViewId="0">
      <pane ySplit="3" topLeftCell="A77" activePane="bottomLeft" state="frozen"/>
      <selection activeCell="AN32" sqref="AN32"/>
      <selection pane="bottomLeft" activeCell="AN32" sqref="AN32"/>
    </sheetView>
  </sheetViews>
  <sheetFormatPr defaultRowHeight="12.75"/>
  <cols>
    <col min="1" max="1" width="5.140625" bestFit="1" customWidth="1"/>
    <col min="2" max="2" width="5.85546875" bestFit="1" customWidth="1"/>
    <col min="3" max="3" width="24.28515625" bestFit="1" customWidth="1"/>
    <col min="4" max="4" width="26.7109375" bestFit="1" customWidth="1"/>
    <col min="5" max="5" width="47.28515625" bestFit="1" customWidth="1"/>
    <col min="6" max="6" width="10.140625" customWidth="1"/>
    <col min="7" max="7" width="6.85546875" customWidth="1"/>
    <col min="8" max="8" width="13" customWidth="1"/>
    <col min="9" max="9" width="9.85546875" customWidth="1"/>
    <col min="10" max="10" width="16.42578125" customWidth="1"/>
    <col min="11" max="11" width="10.7109375" customWidth="1"/>
    <col min="12" max="12" width="10.42578125" customWidth="1"/>
    <col min="13" max="13" width="6.85546875" customWidth="1"/>
    <col min="14" max="14" width="9.7109375" customWidth="1"/>
    <col min="15" max="15" width="12" customWidth="1"/>
    <col min="16" max="16" width="10.7109375" customWidth="1"/>
    <col min="17" max="17" width="12.5703125" customWidth="1"/>
    <col min="18" max="18" width="11" bestFit="1" customWidth="1"/>
    <col min="19" max="19" width="7.5703125" customWidth="1"/>
    <col min="20" max="20" width="18.28515625" customWidth="1"/>
    <col min="21" max="21" width="22.5703125" customWidth="1"/>
    <col min="22" max="22" width="18.28515625" customWidth="1"/>
    <col min="23" max="23" width="22.5703125" customWidth="1"/>
    <col min="24" max="24" width="26.28515625" customWidth="1"/>
    <col min="25" max="25" width="25.7109375" customWidth="1"/>
    <col min="26" max="26" width="15.140625" bestFit="1" customWidth="1"/>
    <col min="27" max="27" width="15.140625" customWidth="1"/>
    <col min="29" max="29" width="19.5703125" bestFit="1" customWidth="1"/>
    <col min="30" max="30" width="11.42578125" bestFit="1" customWidth="1"/>
    <col min="31" max="31" width="16" bestFit="1" customWidth="1"/>
    <col min="32" max="32" width="6.140625" bestFit="1" customWidth="1"/>
  </cols>
  <sheetData>
    <row r="1" spans="1:32" ht="193.5" customHeight="1">
      <c r="A1" s="275"/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4"/>
      <c r="AA1" s="274"/>
      <c r="AB1" s="50"/>
      <c r="AC1" s="50"/>
      <c r="AD1" s="50"/>
    </row>
    <row r="2" spans="1:32" ht="20.100000000000001" customHeight="1">
      <c r="A2" s="275"/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50"/>
      <c r="AB2" s="50"/>
      <c r="AC2" s="50"/>
      <c r="AD2" s="50"/>
    </row>
    <row r="3" spans="1:32" s="46" customFormat="1" ht="24" customHeight="1">
      <c r="A3" s="293" t="s">
        <v>132</v>
      </c>
      <c r="B3" s="293" t="s">
        <v>59</v>
      </c>
      <c r="C3" s="293" t="s">
        <v>62</v>
      </c>
      <c r="D3" s="293" t="s">
        <v>63</v>
      </c>
      <c r="E3" s="293" t="s">
        <v>64</v>
      </c>
      <c r="F3" s="293" t="s">
        <v>76</v>
      </c>
      <c r="G3" s="293" t="s">
        <v>133</v>
      </c>
      <c r="H3" s="293" t="s">
        <v>134</v>
      </c>
      <c r="I3" s="293" t="s">
        <v>135</v>
      </c>
      <c r="J3" s="293" t="s">
        <v>66</v>
      </c>
      <c r="K3" s="293" t="s">
        <v>136</v>
      </c>
      <c r="L3" s="293" t="s">
        <v>137</v>
      </c>
      <c r="M3" s="293" t="s">
        <v>144</v>
      </c>
      <c r="N3" s="293" t="s">
        <v>138</v>
      </c>
      <c r="O3" s="293" t="s">
        <v>143</v>
      </c>
      <c r="P3" s="293" t="s">
        <v>139</v>
      </c>
      <c r="Q3" s="293" t="s">
        <v>67</v>
      </c>
      <c r="R3" s="293" t="s">
        <v>140</v>
      </c>
      <c r="S3" s="293" t="s">
        <v>68</v>
      </c>
      <c r="T3" s="293" t="s">
        <v>141</v>
      </c>
      <c r="U3" s="293" t="s">
        <v>142</v>
      </c>
      <c r="V3" s="293" t="s">
        <v>69</v>
      </c>
      <c r="W3" s="293" t="s">
        <v>81</v>
      </c>
      <c r="X3" s="293" t="s">
        <v>231</v>
      </c>
      <c r="Y3" s="293" t="s">
        <v>232</v>
      </c>
      <c r="Z3" s="293" t="s">
        <v>272</v>
      </c>
      <c r="AA3" s="73"/>
      <c r="AC3" s="70" t="s">
        <v>264</v>
      </c>
      <c r="AD3" s="70" t="s">
        <v>265</v>
      </c>
      <c r="AE3" s="70" t="s">
        <v>223</v>
      </c>
      <c r="AF3" s="70" t="s">
        <v>266</v>
      </c>
    </row>
    <row r="4" spans="1:32" s="46" customFormat="1" ht="24" customHeight="1">
      <c r="A4" s="294"/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  <c r="Z4" s="294"/>
      <c r="AA4" s="73"/>
      <c r="AC4" s="75">
        <v>0.55000000000000004</v>
      </c>
      <c r="AD4" s="75">
        <v>75.3</v>
      </c>
      <c r="AE4" s="75">
        <v>76</v>
      </c>
      <c r="AF4" s="75">
        <v>4.5999999999999996</v>
      </c>
    </row>
    <row r="5" spans="1:32" s="46" customFormat="1" ht="21.75" customHeight="1">
      <c r="A5" s="116" t="s">
        <v>157</v>
      </c>
      <c r="B5" s="141" t="s">
        <v>454</v>
      </c>
      <c r="C5" s="101" t="s">
        <v>219</v>
      </c>
      <c r="D5" s="101" t="s">
        <v>444</v>
      </c>
      <c r="E5" s="102" t="s">
        <v>329</v>
      </c>
      <c r="F5" s="101" t="s">
        <v>75</v>
      </c>
      <c r="G5" s="101" t="s">
        <v>73</v>
      </c>
      <c r="H5" s="117">
        <f>IF(G5="C",1,IF(G5="I",0.75,IF(G5="S",0.1)))</f>
        <v>1</v>
      </c>
      <c r="I5" s="101">
        <v>3</v>
      </c>
      <c r="J5" s="101">
        <v>0.4</v>
      </c>
      <c r="K5" s="101" t="s">
        <v>77</v>
      </c>
      <c r="L5" s="101" t="s">
        <v>78</v>
      </c>
      <c r="M5" s="141">
        <v>8.5</v>
      </c>
      <c r="N5" s="101">
        <v>1.25</v>
      </c>
      <c r="O5" s="101">
        <v>0.88</v>
      </c>
      <c r="P5" s="101">
        <v>1</v>
      </c>
      <c r="Q5" s="154">
        <f>IF(K5="m",(M5*N5/(O5*P5)),"-")</f>
        <v>12.073863636363637</v>
      </c>
      <c r="R5" s="153">
        <v>15</v>
      </c>
      <c r="S5" s="153">
        <f t="shared" ref="S5:S11" si="0">IF(K5="M",VLOOKUP(R5,$AC$4:$AF$21,2,FALSE),"")</f>
        <v>91.8</v>
      </c>
      <c r="T5" s="153">
        <f>IF(K5="M",VLOOKUP(R5,$AC$4:$AF$22,3,FALSE),"")</f>
        <v>82</v>
      </c>
      <c r="U5" s="155">
        <f t="shared" ref="U5:U68" si="1">IF(M5="-",100,100*M5/R5)</f>
        <v>56.666666666666664</v>
      </c>
      <c r="V5" s="101">
        <f>IF(K5="M",VLOOKUP(R5,$AC$4:$AF$22,4,FALSE),"")</f>
        <v>7</v>
      </c>
      <c r="W5" s="155">
        <f t="shared" ref="W5:W68" si="2">R5/SQRT(3)/J5/S5/T5*100*100</f>
        <v>28.761670511997139</v>
      </c>
      <c r="X5" s="154">
        <f t="shared" ref="X5:X45" si="3">IF(K5="M",$M5*$H5/(S5*0.01),$R5*$H5/(S5*0.01))</f>
        <v>9.2592592592592595</v>
      </c>
      <c r="Y5" s="154">
        <f t="shared" ref="Y5:Y45" si="4" xml:space="preserve"> (X5/(T5/100))*SQRT(1-(T5/100)^2)</f>
        <v>6.4630027196270046</v>
      </c>
      <c r="Z5" s="106" t="s">
        <v>281</v>
      </c>
      <c r="AA5" s="74"/>
      <c r="AC5" s="75">
        <v>0.75</v>
      </c>
      <c r="AD5" s="75">
        <v>78.2</v>
      </c>
      <c r="AE5" s="75">
        <v>74</v>
      </c>
      <c r="AF5" s="75">
        <v>4.7</v>
      </c>
    </row>
    <row r="6" spans="1:32" s="46" customFormat="1" ht="21.75" customHeight="1">
      <c r="A6" s="116" t="s">
        <v>158</v>
      </c>
      <c r="B6" s="141" t="s">
        <v>454</v>
      </c>
      <c r="C6" s="101" t="s">
        <v>219</v>
      </c>
      <c r="D6" s="101" t="s">
        <v>328</v>
      </c>
      <c r="E6" s="102" t="s">
        <v>330</v>
      </c>
      <c r="F6" s="101" t="s">
        <v>75</v>
      </c>
      <c r="G6" s="101" t="s">
        <v>73</v>
      </c>
      <c r="H6" s="117">
        <f>IF(G6="C",1,IF(G6="I",0.75,IF(G6="S",0.1)))</f>
        <v>1</v>
      </c>
      <c r="I6" s="101">
        <v>3</v>
      </c>
      <c r="J6" s="101">
        <v>0.4</v>
      </c>
      <c r="K6" s="101" t="s">
        <v>77</v>
      </c>
      <c r="L6" s="101" t="s">
        <v>78</v>
      </c>
      <c r="M6" s="141">
        <v>8.5</v>
      </c>
      <c r="N6" s="101">
        <v>1.25</v>
      </c>
      <c r="O6" s="101">
        <v>0.88</v>
      </c>
      <c r="P6" s="101">
        <v>1</v>
      </c>
      <c r="Q6" s="154">
        <f>IF(K6="m",(M6*N6/(O6*P6)),"-")</f>
        <v>12.073863636363637</v>
      </c>
      <c r="R6" s="153">
        <v>15</v>
      </c>
      <c r="S6" s="153">
        <f t="shared" si="0"/>
        <v>91.8</v>
      </c>
      <c r="T6" s="153">
        <f t="shared" ref="T6:T10" si="5">IF(K6="M",VLOOKUP(R6,$AC$4:$AF$22,3,FALSE),"")</f>
        <v>82</v>
      </c>
      <c r="U6" s="155">
        <f t="shared" ref="U6" si="6">IF(M6="-",100,100*M6/R6)</f>
        <v>56.666666666666664</v>
      </c>
      <c r="V6" s="101">
        <f t="shared" ref="V6:V16" si="7">IF(K6="M",VLOOKUP(R6,$AC$4:$AF$22,4,FALSE),"")</f>
        <v>7</v>
      </c>
      <c r="W6" s="155">
        <f t="shared" ref="W6" si="8">R6/SQRT(3)/J6/S6/T6*100*100</f>
        <v>28.761670511997139</v>
      </c>
      <c r="X6" s="154">
        <f t="shared" ref="X6" si="9">IF(K6="M",$M6*$H6/(S6*0.01),$R6*$H6/(S6*0.01))</f>
        <v>9.2592592592592595</v>
      </c>
      <c r="Y6" s="154">
        <f t="shared" ref="Y6" si="10" xml:space="preserve"> (X6/(T6/100))*SQRT(1-(T6/100)^2)</f>
        <v>6.4630027196270046</v>
      </c>
      <c r="Z6" s="106" t="s">
        <v>281</v>
      </c>
      <c r="AA6" s="74"/>
      <c r="AC6" s="75">
        <v>1.1000000000000001</v>
      </c>
      <c r="AD6" s="75">
        <v>83.9</v>
      </c>
      <c r="AE6" s="75">
        <v>80</v>
      </c>
      <c r="AF6" s="75">
        <v>4.7</v>
      </c>
    </row>
    <row r="7" spans="1:32" s="46" customFormat="1" ht="21.75" customHeight="1">
      <c r="A7" s="116" t="s">
        <v>159</v>
      </c>
      <c r="B7" s="141" t="s">
        <v>454</v>
      </c>
      <c r="C7" s="101" t="s">
        <v>220</v>
      </c>
      <c r="D7" s="101" t="s">
        <v>445</v>
      </c>
      <c r="E7" s="102" t="s">
        <v>332</v>
      </c>
      <c r="F7" s="101" t="s">
        <v>75</v>
      </c>
      <c r="G7" s="101" t="s">
        <v>73</v>
      </c>
      <c r="H7" s="117">
        <f t="shared" ref="H7:H90" si="11">IF(G7="C",1,IF(G7="I",0.75,IF(G7="S",0.1)))</f>
        <v>1</v>
      </c>
      <c r="I7" s="101">
        <v>3</v>
      </c>
      <c r="J7" s="101">
        <v>0.4</v>
      </c>
      <c r="K7" s="101" t="s">
        <v>77</v>
      </c>
      <c r="L7" s="101" t="s">
        <v>78</v>
      </c>
      <c r="M7" s="141">
        <v>8.5</v>
      </c>
      <c r="N7" s="101">
        <v>1.25</v>
      </c>
      <c r="O7" s="101">
        <v>0.88</v>
      </c>
      <c r="P7" s="101">
        <v>1</v>
      </c>
      <c r="Q7" s="154">
        <f t="shared" ref="Q7:Q45" si="12">IF(K7="m",(M7*N7/(O7*P7)),"-")</f>
        <v>12.073863636363637</v>
      </c>
      <c r="R7" s="153">
        <v>15</v>
      </c>
      <c r="S7" s="153">
        <f t="shared" si="0"/>
        <v>91.8</v>
      </c>
      <c r="T7" s="153">
        <f t="shared" si="5"/>
        <v>82</v>
      </c>
      <c r="U7" s="155">
        <f t="shared" si="1"/>
        <v>56.666666666666664</v>
      </c>
      <c r="V7" s="101">
        <f t="shared" si="7"/>
        <v>7</v>
      </c>
      <c r="W7" s="155">
        <f t="shared" si="2"/>
        <v>28.761670511997139</v>
      </c>
      <c r="X7" s="154">
        <f t="shared" si="3"/>
        <v>9.2592592592592595</v>
      </c>
      <c r="Y7" s="154">
        <f t="shared" si="4"/>
        <v>6.4630027196270046</v>
      </c>
      <c r="Z7" s="106" t="s">
        <v>281</v>
      </c>
      <c r="AA7" s="74"/>
      <c r="AC7" s="75">
        <v>1.5</v>
      </c>
      <c r="AD7" s="75">
        <v>85.6</v>
      </c>
      <c r="AE7" s="75">
        <v>82</v>
      </c>
      <c r="AF7" s="75">
        <v>5</v>
      </c>
    </row>
    <row r="8" spans="1:32" s="46" customFormat="1" ht="21.75" customHeight="1">
      <c r="A8" s="116" t="s">
        <v>156</v>
      </c>
      <c r="B8" s="141" t="s">
        <v>454</v>
      </c>
      <c r="C8" s="101" t="s">
        <v>220</v>
      </c>
      <c r="D8" s="101" t="s">
        <v>331</v>
      </c>
      <c r="E8" s="102" t="s">
        <v>333</v>
      </c>
      <c r="F8" s="101" t="s">
        <v>75</v>
      </c>
      <c r="G8" s="101" t="s">
        <v>73</v>
      </c>
      <c r="H8" s="117">
        <f t="shared" ref="H8" si="13">IF(G8="C",1,IF(G8="I",0.75,IF(G8="S",0.1)))</f>
        <v>1</v>
      </c>
      <c r="I8" s="101">
        <v>3</v>
      </c>
      <c r="J8" s="101">
        <v>0.4</v>
      </c>
      <c r="K8" s="101" t="s">
        <v>77</v>
      </c>
      <c r="L8" s="101" t="s">
        <v>78</v>
      </c>
      <c r="M8" s="141">
        <v>8.5</v>
      </c>
      <c r="N8" s="101">
        <v>1.25</v>
      </c>
      <c r="O8" s="101">
        <v>0.88</v>
      </c>
      <c r="P8" s="101">
        <v>1</v>
      </c>
      <c r="Q8" s="154">
        <f t="shared" ref="Q8" si="14">IF(K8="m",(M8*N8/(O8*P8)),"-")</f>
        <v>12.073863636363637</v>
      </c>
      <c r="R8" s="153">
        <v>15</v>
      </c>
      <c r="S8" s="153">
        <f t="shared" si="0"/>
        <v>91.8</v>
      </c>
      <c r="T8" s="153">
        <f t="shared" si="5"/>
        <v>82</v>
      </c>
      <c r="U8" s="155">
        <f t="shared" ref="U8" si="15">IF(M8="-",100,100*M8/R8)</f>
        <v>56.666666666666664</v>
      </c>
      <c r="V8" s="101">
        <f t="shared" si="7"/>
        <v>7</v>
      </c>
      <c r="W8" s="155">
        <f t="shared" ref="W8" si="16">R8/SQRT(3)/J8/S8/T8*100*100</f>
        <v>28.761670511997139</v>
      </c>
      <c r="X8" s="154">
        <f t="shared" ref="X8" si="17">IF(K8="M",$M8*$H8/(S8*0.01),$R8*$H8/(S8*0.01))</f>
        <v>9.2592592592592595</v>
      </c>
      <c r="Y8" s="154">
        <f t="shared" si="4"/>
        <v>6.4630027196270046</v>
      </c>
      <c r="Z8" s="106" t="s">
        <v>281</v>
      </c>
      <c r="AA8" s="74"/>
      <c r="AC8" s="75">
        <v>2.2000000000000002</v>
      </c>
      <c r="AD8" s="75">
        <v>86.8</v>
      </c>
      <c r="AE8" s="75">
        <v>77</v>
      </c>
      <c r="AF8" s="75">
        <v>5.2</v>
      </c>
    </row>
    <row r="9" spans="1:32" s="46" customFormat="1" ht="21.75" customHeight="1">
      <c r="A9" s="116" t="s">
        <v>160</v>
      </c>
      <c r="B9" s="141" t="s">
        <v>454</v>
      </c>
      <c r="C9" s="101" t="s">
        <v>219</v>
      </c>
      <c r="D9" s="101" t="s">
        <v>446</v>
      </c>
      <c r="E9" s="102" t="s">
        <v>335</v>
      </c>
      <c r="F9" s="101" t="s">
        <v>75</v>
      </c>
      <c r="G9" s="101" t="s">
        <v>74</v>
      </c>
      <c r="H9" s="117">
        <f t="shared" si="11"/>
        <v>0.1</v>
      </c>
      <c r="I9" s="101">
        <v>3</v>
      </c>
      <c r="J9" s="101">
        <v>0.4</v>
      </c>
      <c r="K9" s="101" t="s">
        <v>77</v>
      </c>
      <c r="L9" s="101" t="s">
        <v>78</v>
      </c>
      <c r="M9" s="141">
        <v>8.5</v>
      </c>
      <c r="N9" s="101">
        <v>1.25</v>
      </c>
      <c r="O9" s="101">
        <v>0.88</v>
      </c>
      <c r="P9" s="101">
        <v>1</v>
      </c>
      <c r="Q9" s="154">
        <f t="shared" si="12"/>
        <v>12.073863636363637</v>
      </c>
      <c r="R9" s="153">
        <v>15</v>
      </c>
      <c r="S9" s="153">
        <f t="shared" si="0"/>
        <v>91.8</v>
      </c>
      <c r="T9" s="153">
        <f t="shared" si="5"/>
        <v>82</v>
      </c>
      <c r="U9" s="155">
        <f t="shared" si="1"/>
        <v>56.666666666666664</v>
      </c>
      <c r="V9" s="101">
        <f t="shared" si="7"/>
        <v>7</v>
      </c>
      <c r="W9" s="155">
        <f t="shared" si="2"/>
        <v>28.761670511997139</v>
      </c>
      <c r="X9" s="154">
        <f t="shared" si="3"/>
        <v>0.92592592592592593</v>
      </c>
      <c r="Y9" s="154">
        <f t="shared" si="4"/>
        <v>0.64630027196270046</v>
      </c>
      <c r="Z9" s="106" t="s">
        <v>281</v>
      </c>
      <c r="AA9" s="74"/>
      <c r="AC9" s="75">
        <v>3</v>
      </c>
      <c r="AD9" s="75">
        <v>87.5</v>
      </c>
      <c r="AE9" s="75">
        <v>81</v>
      </c>
      <c r="AF9" s="75">
        <v>6</v>
      </c>
    </row>
    <row r="10" spans="1:32" s="46" customFormat="1" ht="21.75" customHeight="1">
      <c r="A10" s="116" t="s">
        <v>161</v>
      </c>
      <c r="B10" s="141" t="s">
        <v>454</v>
      </c>
      <c r="C10" s="101" t="s">
        <v>219</v>
      </c>
      <c r="D10" s="101" t="s">
        <v>334</v>
      </c>
      <c r="E10" s="102" t="s">
        <v>336</v>
      </c>
      <c r="F10" s="101" t="s">
        <v>75</v>
      </c>
      <c r="G10" s="101" t="s">
        <v>74</v>
      </c>
      <c r="H10" s="117">
        <f t="shared" ref="H10" si="18">IF(G10="C",1,IF(G10="I",0.75,IF(G10="S",0.1)))</f>
        <v>0.1</v>
      </c>
      <c r="I10" s="101">
        <v>3</v>
      </c>
      <c r="J10" s="101">
        <v>0.4</v>
      </c>
      <c r="K10" s="101" t="s">
        <v>77</v>
      </c>
      <c r="L10" s="101" t="s">
        <v>78</v>
      </c>
      <c r="M10" s="141">
        <v>8.5</v>
      </c>
      <c r="N10" s="101">
        <v>1.25</v>
      </c>
      <c r="O10" s="101">
        <v>0.88</v>
      </c>
      <c r="P10" s="101">
        <v>1</v>
      </c>
      <c r="Q10" s="154">
        <f t="shared" ref="Q10" si="19">IF(K10="m",(M10*N10/(O10*P10)),"-")</f>
        <v>12.073863636363637</v>
      </c>
      <c r="R10" s="153">
        <v>15</v>
      </c>
      <c r="S10" s="153">
        <f t="shared" si="0"/>
        <v>91.8</v>
      </c>
      <c r="T10" s="153">
        <f t="shared" si="5"/>
        <v>82</v>
      </c>
      <c r="U10" s="155">
        <f t="shared" ref="U10" si="20">IF(M10="-",100,100*M10/R10)</f>
        <v>56.666666666666664</v>
      </c>
      <c r="V10" s="101">
        <f t="shared" si="7"/>
        <v>7</v>
      </c>
      <c r="W10" s="155">
        <f t="shared" ref="W10" si="21">R10/SQRT(3)/J10/S10/T10*100*100</f>
        <v>28.761670511997139</v>
      </c>
      <c r="X10" s="154">
        <f t="shared" ref="X10" si="22">IF(K10="M",$M10*$H10/(S10*0.01),$R10*$H10/(S10*0.01))</f>
        <v>0.92592592592592593</v>
      </c>
      <c r="Y10" s="154">
        <f t="shared" ref="Y10" si="23" xml:space="preserve"> (X10/(T10/100))*SQRT(1-(T10/100)^2)</f>
        <v>0.64630027196270046</v>
      </c>
      <c r="Z10" s="106" t="s">
        <v>281</v>
      </c>
      <c r="AA10" s="74"/>
      <c r="AC10" s="75">
        <v>4</v>
      </c>
      <c r="AD10" s="75">
        <v>88.3</v>
      </c>
      <c r="AE10" s="75">
        <v>76</v>
      </c>
      <c r="AF10" s="75">
        <v>6.3</v>
      </c>
    </row>
    <row r="11" spans="1:32" s="46" customFormat="1" ht="21.75" customHeight="1">
      <c r="A11" s="116" t="s">
        <v>162</v>
      </c>
      <c r="B11" s="141" t="s">
        <v>454</v>
      </c>
      <c r="C11" s="101" t="s">
        <v>219</v>
      </c>
      <c r="D11" s="101" t="s">
        <v>337</v>
      </c>
      <c r="E11" s="102" t="s">
        <v>339</v>
      </c>
      <c r="F11" s="101" t="s">
        <v>75</v>
      </c>
      <c r="G11" s="101" t="s">
        <v>73</v>
      </c>
      <c r="H11" s="117">
        <f t="shared" si="11"/>
        <v>1</v>
      </c>
      <c r="I11" s="101">
        <v>3</v>
      </c>
      <c r="J11" s="101">
        <v>0.4</v>
      </c>
      <c r="K11" s="101" t="s">
        <v>77</v>
      </c>
      <c r="L11" s="101" t="s">
        <v>78</v>
      </c>
      <c r="M11" s="141">
        <v>19</v>
      </c>
      <c r="N11" s="153">
        <v>1.1499999999999999</v>
      </c>
      <c r="O11" s="101">
        <v>0.88</v>
      </c>
      <c r="P11" s="101">
        <v>1</v>
      </c>
      <c r="Q11" s="154">
        <f t="shared" si="12"/>
        <v>24.829545454545453</v>
      </c>
      <c r="R11" s="153">
        <v>30</v>
      </c>
      <c r="S11" s="153">
        <f t="shared" si="0"/>
        <v>92</v>
      </c>
      <c r="T11" s="153">
        <f>IF(K11="M",VLOOKUP(R11,$AC$4:$AF$22,3,FALSE),"")</f>
        <v>80</v>
      </c>
      <c r="U11" s="155">
        <f t="shared" si="1"/>
        <v>63.333333333333336</v>
      </c>
      <c r="V11" s="101">
        <f t="shared" si="7"/>
        <v>7</v>
      </c>
      <c r="W11" s="155">
        <f t="shared" si="2"/>
        <v>58.833247539703713</v>
      </c>
      <c r="X11" s="154">
        <f t="shared" si="3"/>
        <v>20.652173913043477</v>
      </c>
      <c r="Y11" s="154">
        <f t="shared" si="4"/>
        <v>15.489130434782602</v>
      </c>
      <c r="Z11" s="106" t="s">
        <v>281</v>
      </c>
      <c r="AA11" s="74"/>
      <c r="AC11" s="75">
        <v>5.5</v>
      </c>
      <c r="AD11" s="75">
        <v>89.3</v>
      </c>
      <c r="AE11" s="75">
        <v>84</v>
      </c>
      <c r="AF11" s="75">
        <v>6.5</v>
      </c>
    </row>
    <row r="12" spans="1:32" s="46" customFormat="1" ht="21.75" customHeight="1">
      <c r="A12" s="116" t="s">
        <v>163</v>
      </c>
      <c r="B12" s="141" t="s">
        <v>454</v>
      </c>
      <c r="C12" s="101" t="s">
        <v>219</v>
      </c>
      <c r="D12" s="101" t="s">
        <v>338</v>
      </c>
      <c r="E12" s="102" t="s">
        <v>340</v>
      </c>
      <c r="F12" s="101" t="s">
        <v>75</v>
      </c>
      <c r="G12" s="101" t="s">
        <v>73</v>
      </c>
      <c r="H12" s="117">
        <f t="shared" ref="H12" si="24">IF(G12="C",1,IF(G12="I",0.75,IF(G12="S",0.1)))</f>
        <v>1</v>
      </c>
      <c r="I12" s="101">
        <v>3</v>
      </c>
      <c r="J12" s="101">
        <v>0.4</v>
      </c>
      <c r="K12" s="101" t="s">
        <v>77</v>
      </c>
      <c r="L12" s="101" t="s">
        <v>78</v>
      </c>
      <c r="M12" s="141">
        <v>19</v>
      </c>
      <c r="N12" s="153">
        <v>1.1499999999999999</v>
      </c>
      <c r="O12" s="101">
        <v>0.88</v>
      </c>
      <c r="P12" s="101">
        <v>1</v>
      </c>
      <c r="Q12" s="154">
        <f t="shared" ref="Q12:Q16" si="25">IF(K12="m",(M12*N12/(O12*P12)),"-")</f>
        <v>24.829545454545453</v>
      </c>
      <c r="R12" s="153">
        <v>30</v>
      </c>
      <c r="S12" s="153">
        <f t="shared" ref="S12:S16" si="26">IF(K12="M",VLOOKUP(R12,$AC$4:$AF$21,2,FALSE),"")</f>
        <v>92</v>
      </c>
      <c r="T12" s="153">
        <f t="shared" ref="T12:T16" si="27">IF(K12="M",VLOOKUP(R12,$AC$4:$AF$22,3,FALSE),"")</f>
        <v>80</v>
      </c>
      <c r="U12" s="155">
        <f t="shared" ref="U12:U16" si="28">IF(M12="-",100,100*M12/R12)</f>
        <v>63.333333333333336</v>
      </c>
      <c r="V12" s="101">
        <f t="shared" si="7"/>
        <v>7</v>
      </c>
      <c r="W12" s="155">
        <f t="shared" ref="W12:W16" si="29">R12/SQRT(3)/J12/S12/T12*100*100</f>
        <v>58.833247539703713</v>
      </c>
      <c r="X12" s="154">
        <f t="shared" ref="X12:X16" si="30">IF(K12="M",$M12*$H12/(S12*0.01),$R12*$H12/(S12*0.01))</f>
        <v>20.652173913043477</v>
      </c>
      <c r="Y12" s="154">
        <f t="shared" ref="Y12:Y16" si="31" xml:space="preserve"> (X12/(T12/100))*SQRT(1-(T12/100)^2)</f>
        <v>15.489130434782602</v>
      </c>
      <c r="Z12" s="106" t="s">
        <v>281</v>
      </c>
      <c r="AA12" s="74"/>
      <c r="AC12" s="75">
        <v>7.5</v>
      </c>
      <c r="AD12" s="75">
        <v>90.3</v>
      </c>
      <c r="AE12" s="75">
        <v>87</v>
      </c>
      <c r="AF12" s="75">
        <v>6.5</v>
      </c>
    </row>
    <row r="13" spans="1:32" s="46" customFormat="1" ht="21.75" customHeight="1">
      <c r="A13" s="116" t="s">
        <v>164</v>
      </c>
      <c r="B13" s="141" t="s">
        <v>454</v>
      </c>
      <c r="C13" s="101" t="s">
        <v>220</v>
      </c>
      <c r="D13" s="101" t="s">
        <v>341</v>
      </c>
      <c r="E13" s="102" t="s">
        <v>343</v>
      </c>
      <c r="F13" s="101" t="s">
        <v>75</v>
      </c>
      <c r="G13" s="101" t="s">
        <v>73</v>
      </c>
      <c r="H13" s="117">
        <f t="shared" si="11"/>
        <v>1</v>
      </c>
      <c r="I13" s="101">
        <v>3</v>
      </c>
      <c r="J13" s="101">
        <v>0.4</v>
      </c>
      <c r="K13" s="101" t="s">
        <v>77</v>
      </c>
      <c r="L13" s="101" t="s">
        <v>78</v>
      </c>
      <c r="M13" s="141">
        <v>19</v>
      </c>
      <c r="N13" s="153">
        <v>1.1499999999999999</v>
      </c>
      <c r="O13" s="101">
        <v>0.88</v>
      </c>
      <c r="P13" s="101">
        <v>1</v>
      </c>
      <c r="Q13" s="154">
        <f t="shared" si="25"/>
        <v>24.829545454545453</v>
      </c>
      <c r="R13" s="153">
        <v>30</v>
      </c>
      <c r="S13" s="153">
        <f t="shared" si="26"/>
        <v>92</v>
      </c>
      <c r="T13" s="153">
        <f t="shared" si="27"/>
        <v>80</v>
      </c>
      <c r="U13" s="155">
        <f t="shared" si="28"/>
        <v>63.333333333333336</v>
      </c>
      <c r="V13" s="101">
        <f t="shared" si="7"/>
        <v>7</v>
      </c>
      <c r="W13" s="155">
        <f t="shared" si="29"/>
        <v>58.833247539703713</v>
      </c>
      <c r="X13" s="154">
        <f t="shared" si="30"/>
        <v>20.652173913043477</v>
      </c>
      <c r="Y13" s="154">
        <f t="shared" si="31"/>
        <v>15.489130434782602</v>
      </c>
      <c r="Z13" s="106" t="s">
        <v>281</v>
      </c>
      <c r="AA13" s="74"/>
      <c r="AC13" s="75">
        <v>9</v>
      </c>
      <c r="AD13" s="75">
        <v>90.7</v>
      </c>
      <c r="AE13" s="75">
        <v>81</v>
      </c>
      <c r="AF13" s="75">
        <v>6.5</v>
      </c>
    </row>
    <row r="14" spans="1:32" s="46" customFormat="1" ht="21.75" customHeight="1">
      <c r="A14" s="116" t="s">
        <v>165</v>
      </c>
      <c r="B14" s="141" t="s">
        <v>454</v>
      </c>
      <c r="C14" s="101" t="s">
        <v>220</v>
      </c>
      <c r="D14" s="101" t="s">
        <v>342</v>
      </c>
      <c r="E14" s="102" t="s">
        <v>344</v>
      </c>
      <c r="F14" s="101" t="s">
        <v>75</v>
      </c>
      <c r="G14" s="101" t="s">
        <v>73</v>
      </c>
      <c r="H14" s="117">
        <f t="shared" ref="H14" si="32">IF(G14="C",1,IF(G14="I",0.75,IF(G14="S",0.1)))</f>
        <v>1</v>
      </c>
      <c r="I14" s="101">
        <v>3</v>
      </c>
      <c r="J14" s="101">
        <v>0.4</v>
      </c>
      <c r="K14" s="101" t="s">
        <v>77</v>
      </c>
      <c r="L14" s="101" t="s">
        <v>78</v>
      </c>
      <c r="M14" s="141">
        <v>19</v>
      </c>
      <c r="N14" s="153">
        <v>1.1499999999999999</v>
      </c>
      <c r="O14" s="101">
        <v>0.88</v>
      </c>
      <c r="P14" s="101">
        <v>1</v>
      </c>
      <c r="Q14" s="154">
        <f t="shared" si="25"/>
        <v>24.829545454545453</v>
      </c>
      <c r="R14" s="153">
        <v>30</v>
      </c>
      <c r="S14" s="153">
        <f t="shared" si="26"/>
        <v>92</v>
      </c>
      <c r="T14" s="153">
        <f t="shared" si="27"/>
        <v>80</v>
      </c>
      <c r="U14" s="155">
        <f t="shared" si="28"/>
        <v>63.333333333333336</v>
      </c>
      <c r="V14" s="101">
        <f t="shared" si="7"/>
        <v>7</v>
      </c>
      <c r="W14" s="155">
        <f t="shared" si="29"/>
        <v>58.833247539703713</v>
      </c>
      <c r="X14" s="154">
        <f t="shared" si="30"/>
        <v>20.652173913043477</v>
      </c>
      <c r="Y14" s="154">
        <f t="shared" si="31"/>
        <v>15.489130434782602</v>
      </c>
      <c r="Z14" s="106" t="s">
        <v>281</v>
      </c>
      <c r="AA14" s="74"/>
      <c r="AC14" s="75">
        <v>11</v>
      </c>
      <c r="AD14" s="75">
        <v>92</v>
      </c>
      <c r="AE14" s="75">
        <v>81</v>
      </c>
      <c r="AF14" s="75">
        <v>6.5</v>
      </c>
    </row>
    <row r="15" spans="1:32" s="46" customFormat="1" ht="21.75" customHeight="1">
      <c r="A15" s="116" t="s">
        <v>166</v>
      </c>
      <c r="B15" s="141" t="s">
        <v>454</v>
      </c>
      <c r="C15" s="101" t="s">
        <v>219</v>
      </c>
      <c r="D15" s="101" t="s">
        <v>347</v>
      </c>
      <c r="E15" s="102" t="s">
        <v>345</v>
      </c>
      <c r="F15" s="101" t="s">
        <v>75</v>
      </c>
      <c r="G15" s="101" t="s">
        <v>74</v>
      </c>
      <c r="H15" s="117">
        <f t="shared" si="11"/>
        <v>0.1</v>
      </c>
      <c r="I15" s="101">
        <v>3</v>
      </c>
      <c r="J15" s="101">
        <v>0.4</v>
      </c>
      <c r="K15" s="101" t="s">
        <v>77</v>
      </c>
      <c r="L15" s="101" t="s">
        <v>78</v>
      </c>
      <c r="M15" s="141">
        <v>19</v>
      </c>
      <c r="N15" s="153">
        <v>1.1499999999999999</v>
      </c>
      <c r="O15" s="101">
        <v>0.88</v>
      </c>
      <c r="P15" s="101">
        <v>1</v>
      </c>
      <c r="Q15" s="154">
        <f t="shared" si="25"/>
        <v>24.829545454545453</v>
      </c>
      <c r="R15" s="153">
        <v>30</v>
      </c>
      <c r="S15" s="153">
        <f t="shared" si="26"/>
        <v>92</v>
      </c>
      <c r="T15" s="153">
        <f t="shared" si="27"/>
        <v>80</v>
      </c>
      <c r="U15" s="155">
        <f t="shared" si="28"/>
        <v>63.333333333333336</v>
      </c>
      <c r="V15" s="101">
        <f t="shared" si="7"/>
        <v>7</v>
      </c>
      <c r="W15" s="155">
        <f t="shared" si="29"/>
        <v>58.833247539703713</v>
      </c>
      <c r="X15" s="154">
        <f t="shared" si="30"/>
        <v>2.0652173913043477</v>
      </c>
      <c r="Y15" s="154">
        <f t="shared" si="31"/>
        <v>1.5489130434782603</v>
      </c>
      <c r="Z15" s="106" t="s">
        <v>281</v>
      </c>
      <c r="AA15" s="74"/>
      <c r="AC15" s="75">
        <v>15</v>
      </c>
      <c r="AD15" s="75">
        <v>91.8</v>
      </c>
      <c r="AE15" s="75">
        <v>82</v>
      </c>
      <c r="AF15" s="75">
        <v>7</v>
      </c>
    </row>
    <row r="16" spans="1:32" s="46" customFormat="1" ht="21.75" customHeight="1">
      <c r="A16" s="116" t="s">
        <v>167</v>
      </c>
      <c r="B16" s="141" t="s">
        <v>454</v>
      </c>
      <c r="C16" s="101" t="s">
        <v>219</v>
      </c>
      <c r="D16" s="101" t="s">
        <v>348</v>
      </c>
      <c r="E16" s="102" t="s">
        <v>346</v>
      </c>
      <c r="F16" s="101" t="s">
        <v>75</v>
      </c>
      <c r="G16" s="101" t="s">
        <v>74</v>
      </c>
      <c r="H16" s="117">
        <f t="shared" ref="H16" si="33">IF(G16="C",1,IF(G16="I",0.75,IF(G16="S",0.1)))</f>
        <v>0.1</v>
      </c>
      <c r="I16" s="101">
        <v>3</v>
      </c>
      <c r="J16" s="101">
        <v>0.4</v>
      </c>
      <c r="K16" s="101" t="s">
        <v>77</v>
      </c>
      <c r="L16" s="101" t="s">
        <v>78</v>
      </c>
      <c r="M16" s="141">
        <v>19</v>
      </c>
      <c r="N16" s="153">
        <v>1.1499999999999999</v>
      </c>
      <c r="O16" s="101">
        <v>0.88</v>
      </c>
      <c r="P16" s="101">
        <v>1</v>
      </c>
      <c r="Q16" s="154">
        <f t="shared" si="25"/>
        <v>24.829545454545453</v>
      </c>
      <c r="R16" s="153">
        <v>30</v>
      </c>
      <c r="S16" s="153">
        <f t="shared" si="26"/>
        <v>92</v>
      </c>
      <c r="T16" s="153">
        <f t="shared" si="27"/>
        <v>80</v>
      </c>
      <c r="U16" s="155">
        <f t="shared" si="28"/>
        <v>63.333333333333336</v>
      </c>
      <c r="V16" s="101">
        <f t="shared" si="7"/>
        <v>7</v>
      </c>
      <c r="W16" s="155">
        <f t="shared" si="29"/>
        <v>58.833247539703713</v>
      </c>
      <c r="X16" s="154">
        <f t="shared" si="30"/>
        <v>2.0652173913043477</v>
      </c>
      <c r="Y16" s="154">
        <f t="shared" si="31"/>
        <v>1.5489130434782603</v>
      </c>
      <c r="Z16" s="106" t="s">
        <v>281</v>
      </c>
      <c r="AA16" s="74"/>
      <c r="AC16" s="75">
        <v>18.5</v>
      </c>
      <c r="AD16" s="75">
        <v>92.3</v>
      </c>
      <c r="AE16" s="75">
        <v>84</v>
      </c>
      <c r="AF16" s="75">
        <v>7</v>
      </c>
    </row>
    <row r="17" spans="1:32" s="46" customFormat="1" ht="21.75" customHeight="1">
      <c r="A17" s="116" t="s">
        <v>168</v>
      </c>
      <c r="B17" s="100" t="s">
        <v>11</v>
      </c>
      <c r="C17" s="101" t="s">
        <v>221</v>
      </c>
      <c r="D17" s="101" t="s">
        <v>102</v>
      </c>
      <c r="E17" s="101" t="s">
        <v>82</v>
      </c>
      <c r="F17" s="101" t="s">
        <v>91</v>
      </c>
      <c r="G17" s="101" t="s">
        <v>73</v>
      </c>
      <c r="H17" s="117">
        <f t="shared" si="11"/>
        <v>1</v>
      </c>
      <c r="I17" s="101">
        <v>3</v>
      </c>
      <c r="J17" s="101">
        <v>0.4</v>
      </c>
      <c r="K17" s="101" t="s">
        <v>85</v>
      </c>
      <c r="L17" s="101" t="s">
        <v>86</v>
      </c>
      <c r="M17" s="101" t="s">
        <v>86</v>
      </c>
      <c r="N17" s="101" t="s">
        <v>86</v>
      </c>
      <c r="O17" s="101" t="s">
        <v>86</v>
      </c>
      <c r="P17" s="101" t="s">
        <v>86</v>
      </c>
      <c r="Q17" s="101" t="str">
        <f t="shared" si="12"/>
        <v>-</v>
      </c>
      <c r="R17" s="101">
        <v>50</v>
      </c>
      <c r="S17" s="101">
        <v>100</v>
      </c>
      <c r="T17" s="101">
        <v>85</v>
      </c>
      <c r="U17" s="103">
        <f t="shared" si="1"/>
        <v>100</v>
      </c>
      <c r="V17" s="101">
        <v>1</v>
      </c>
      <c r="W17" s="104">
        <f t="shared" si="2"/>
        <v>84.90445135141556</v>
      </c>
      <c r="X17" s="104">
        <f t="shared" si="3"/>
        <v>50</v>
      </c>
      <c r="Y17" s="104">
        <f t="shared" si="4"/>
        <v>30.98721692015512</v>
      </c>
      <c r="Z17" s="106" t="s">
        <v>284</v>
      </c>
      <c r="AA17" s="74"/>
      <c r="AC17" s="75">
        <v>22</v>
      </c>
      <c r="AD17" s="75">
        <v>90</v>
      </c>
      <c r="AE17" s="75">
        <v>79</v>
      </c>
      <c r="AF17" s="75">
        <v>7</v>
      </c>
    </row>
    <row r="18" spans="1:32" s="46" customFormat="1" ht="21.75" customHeight="1">
      <c r="A18" s="116" t="s">
        <v>169</v>
      </c>
      <c r="B18" s="100" t="s">
        <v>11</v>
      </c>
      <c r="C18" s="101" t="s">
        <v>221</v>
      </c>
      <c r="D18" s="101" t="s">
        <v>103</v>
      </c>
      <c r="E18" s="101" t="s">
        <v>83</v>
      </c>
      <c r="F18" s="101" t="s">
        <v>91</v>
      </c>
      <c r="G18" s="101" t="s">
        <v>74</v>
      </c>
      <c r="H18" s="117">
        <f t="shared" si="11"/>
        <v>0.1</v>
      </c>
      <c r="I18" s="101">
        <v>3</v>
      </c>
      <c r="J18" s="101">
        <v>0.4</v>
      </c>
      <c r="K18" s="101" t="s">
        <v>85</v>
      </c>
      <c r="L18" s="101" t="s">
        <v>86</v>
      </c>
      <c r="M18" s="101" t="s">
        <v>86</v>
      </c>
      <c r="N18" s="101" t="s">
        <v>86</v>
      </c>
      <c r="O18" s="101" t="s">
        <v>86</v>
      </c>
      <c r="P18" s="101" t="s">
        <v>86</v>
      </c>
      <c r="Q18" s="101" t="str">
        <f t="shared" si="12"/>
        <v>-</v>
      </c>
      <c r="R18" s="101">
        <v>50</v>
      </c>
      <c r="S18" s="101">
        <v>100</v>
      </c>
      <c r="T18" s="101">
        <v>85</v>
      </c>
      <c r="U18" s="103">
        <f t="shared" si="1"/>
        <v>100</v>
      </c>
      <c r="V18" s="101">
        <v>1</v>
      </c>
      <c r="W18" s="104">
        <f t="shared" si="2"/>
        <v>84.90445135141556</v>
      </c>
      <c r="X18" s="104">
        <f t="shared" si="3"/>
        <v>5</v>
      </c>
      <c r="Y18" s="104">
        <f t="shared" si="4"/>
        <v>3.0987216920155123</v>
      </c>
      <c r="Z18" s="106" t="s">
        <v>284</v>
      </c>
      <c r="AA18" s="74"/>
      <c r="AC18" s="75">
        <v>25</v>
      </c>
      <c r="AD18" s="75">
        <v>93.8</v>
      </c>
      <c r="AE18" s="75">
        <v>86</v>
      </c>
      <c r="AF18" s="75">
        <v>7</v>
      </c>
    </row>
    <row r="19" spans="1:32" s="46" customFormat="1" ht="21.75" customHeight="1">
      <c r="A19" s="116" t="s">
        <v>170</v>
      </c>
      <c r="B19" s="141" t="s">
        <v>454</v>
      </c>
      <c r="C19" s="136" t="s">
        <v>219</v>
      </c>
      <c r="D19" s="142" t="s">
        <v>457</v>
      </c>
      <c r="E19" s="142" t="s">
        <v>456</v>
      </c>
      <c r="F19" s="136" t="s">
        <v>75</v>
      </c>
      <c r="G19" s="136" t="s">
        <v>73</v>
      </c>
      <c r="H19" s="136">
        <f t="shared" si="11"/>
        <v>1</v>
      </c>
      <c r="I19" s="136">
        <v>3</v>
      </c>
      <c r="J19" s="136">
        <v>0.4</v>
      </c>
      <c r="K19" s="136" t="s">
        <v>85</v>
      </c>
      <c r="L19" s="136" t="s">
        <v>86</v>
      </c>
      <c r="M19" s="136" t="s">
        <v>86</v>
      </c>
      <c r="N19" s="136" t="s">
        <v>86</v>
      </c>
      <c r="O19" s="136" t="s">
        <v>86</v>
      </c>
      <c r="P19" s="136" t="s">
        <v>86</v>
      </c>
      <c r="Q19" s="136" t="str">
        <f t="shared" si="12"/>
        <v>-</v>
      </c>
      <c r="R19" s="136">
        <v>2</v>
      </c>
      <c r="S19" s="136">
        <v>100</v>
      </c>
      <c r="T19" s="136">
        <v>85</v>
      </c>
      <c r="U19" s="137">
        <f t="shared" si="1"/>
        <v>100</v>
      </c>
      <c r="V19" s="136">
        <v>1</v>
      </c>
      <c r="W19" s="138">
        <f t="shared" si="2"/>
        <v>3.3961780540566227</v>
      </c>
      <c r="X19" s="138">
        <f t="shared" si="3"/>
        <v>2</v>
      </c>
      <c r="Y19" s="138">
        <f t="shared" si="4"/>
        <v>1.2394886768062048</v>
      </c>
      <c r="Z19" s="138" t="s">
        <v>282</v>
      </c>
      <c r="AA19" s="74"/>
      <c r="AC19" s="75">
        <v>30</v>
      </c>
      <c r="AD19" s="75">
        <v>92</v>
      </c>
      <c r="AE19" s="75">
        <v>80</v>
      </c>
      <c r="AF19" s="75">
        <v>7</v>
      </c>
    </row>
    <row r="20" spans="1:32" s="46" customFormat="1" ht="21.75" customHeight="1">
      <c r="A20" s="116" t="s">
        <v>171</v>
      </c>
      <c r="B20" s="141" t="s">
        <v>454</v>
      </c>
      <c r="C20" s="142" t="s">
        <v>220</v>
      </c>
      <c r="D20" s="142" t="s">
        <v>104</v>
      </c>
      <c r="E20" s="142" t="s">
        <v>84</v>
      </c>
      <c r="F20" s="142" t="s">
        <v>75</v>
      </c>
      <c r="G20" s="142" t="s">
        <v>74</v>
      </c>
      <c r="H20" s="146">
        <f t="shared" si="11"/>
        <v>0.1</v>
      </c>
      <c r="I20" s="142">
        <v>3</v>
      </c>
      <c r="J20" s="142">
        <v>0.4</v>
      </c>
      <c r="K20" s="142" t="s">
        <v>85</v>
      </c>
      <c r="L20" s="142" t="s">
        <v>86</v>
      </c>
      <c r="M20" s="142" t="s">
        <v>86</v>
      </c>
      <c r="N20" s="142" t="s">
        <v>86</v>
      </c>
      <c r="O20" s="142" t="s">
        <v>86</v>
      </c>
      <c r="P20" s="142" t="s">
        <v>86</v>
      </c>
      <c r="Q20" s="142" t="str">
        <f t="shared" si="12"/>
        <v>-</v>
      </c>
      <c r="R20" s="142">
        <v>2</v>
      </c>
      <c r="S20" s="142">
        <v>100</v>
      </c>
      <c r="T20" s="149">
        <v>85</v>
      </c>
      <c r="U20" s="147">
        <f t="shared" si="1"/>
        <v>100</v>
      </c>
      <c r="V20" s="142">
        <v>1</v>
      </c>
      <c r="W20" s="148">
        <f t="shared" si="2"/>
        <v>3.3961780540566227</v>
      </c>
      <c r="X20" s="148">
        <f t="shared" si="3"/>
        <v>0.2</v>
      </c>
      <c r="Y20" s="148">
        <f t="shared" si="4"/>
        <v>0.12394886768062049</v>
      </c>
      <c r="Z20" s="148" t="s">
        <v>282</v>
      </c>
      <c r="AA20" s="74"/>
      <c r="AC20" s="75">
        <v>37</v>
      </c>
      <c r="AD20" s="75">
        <v>93.8</v>
      </c>
      <c r="AE20" s="75">
        <v>82</v>
      </c>
      <c r="AF20" s="75">
        <v>7</v>
      </c>
    </row>
    <row r="21" spans="1:32" s="46" customFormat="1" ht="21.75" customHeight="1">
      <c r="A21" s="116" t="s">
        <v>172</v>
      </c>
      <c r="B21" s="100" t="s">
        <v>10</v>
      </c>
      <c r="C21" s="101" t="s">
        <v>219</v>
      </c>
      <c r="D21" s="101" t="s">
        <v>326</v>
      </c>
      <c r="E21" s="101" t="s">
        <v>405</v>
      </c>
      <c r="F21" s="101" t="s">
        <v>75</v>
      </c>
      <c r="G21" s="101" t="s">
        <v>73</v>
      </c>
      <c r="H21" s="117">
        <f t="shared" si="11"/>
        <v>1</v>
      </c>
      <c r="I21" s="101">
        <v>3</v>
      </c>
      <c r="J21" s="101">
        <v>0.4</v>
      </c>
      <c r="K21" s="101" t="s">
        <v>85</v>
      </c>
      <c r="L21" s="101" t="s">
        <v>86</v>
      </c>
      <c r="M21" s="101" t="s">
        <v>86</v>
      </c>
      <c r="N21" s="101" t="s">
        <v>86</v>
      </c>
      <c r="O21" s="101" t="s">
        <v>86</v>
      </c>
      <c r="P21" s="101" t="s">
        <v>86</v>
      </c>
      <c r="Q21" s="101" t="str">
        <f t="shared" si="12"/>
        <v>-</v>
      </c>
      <c r="R21" s="101">
        <v>30</v>
      </c>
      <c r="S21" s="101">
        <v>100</v>
      </c>
      <c r="T21" s="101">
        <v>85</v>
      </c>
      <c r="U21" s="103">
        <f t="shared" si="1"/>
        <v>100</v>
      </c>
      <c r="V21" s="101">
        <v>1</v>
      </c>
      <c r="W21" s="104">
        <f t="shared" si="2"/>
        <v>50.942670810849322</v>
      </c>
      <c r="X21" s="104">
        <f t="shared" si="3"/>
        <v>30</v>
      </c>
      <c r="Y21" s="104">
        <f t="shared" si="4"/>
        <v>18.592330152093073</v>
      </c>
      <c r="Z21" s="106" t="s">
        <v>283</v>
      </c>
      <c r="AA21" s="74"/>
      <c r="AC21" s="75">
        <v>45</v>
      </c>
      <c r="AD21" s="75">
        <v>91</v>
      </c>
      <c r="AE21" s="75">
        <v>82</v>
      </c>
      <c r="AF21" s="75">
        <v>7</v>
      </c>
    </row>
    <row r="22" spans="1:32" s="46" customFormat="1" ht="21.75" customHeight="1">
      <c r="A22" s="116" t="s">
        <v>173</v>
      </c>
      <c r="B22" s="100" t="s">
        <v>9</v>
      </c>
      <c r="C22" s="136" t="s">
        <v>219</v>
      </c>
      <c r="D22" s="136" t="s">
        <v>88</v>
      </c>
      <c r="E22" s="136" t="s">
        <v>87</v>
      </c>
      <c r="F22" s="136" t="s">
        <v>75</v>
      </c>
      <c r="G22" s="136" t="s">
        <v>73</v>
      </c>
      <c r="H22" s="139">
        <f t="shared" si="11"/>
        <v>1</v>
      </c>
      <c r="I22" s="136">
        <v>3</v>
      </c>
      <c r="J22" s="136">
        <v>0.4</v>
      </c>
      <c r="K22" s="136" t="s">
        <v>85</v>
      </c>
      <c r="L22" s="136" t="s">
        <v>86</v>
      </c>
      <c r="M22" s="136" t="s">
        <v>86</v>
      </c>
      <c r="N22" s="136" t="s">
        <v>86</v>
      </c>
      <c r="O22" s="136" t="s">
        <v>86</v>
      </c>
      <c r="P22" s="136" t="s">
        <v>86</v>
      </c>
      <c r="Q22" s="136" t="str">
        <f t="shared" si="12"/>
        <v>-</v>
      </c>
      <c r="R22" s="136">
        <v>2</v>
      </c>
      <c r="S22" s="136">
        <v>100</v>
      </c>
      <c r="T22" s="136">
        <v>85</v>
      </c>
      <c r="U22" s="137">
        <f t="shared" si="1"/>
        <v>100</v>
      </c>
      <c r="V22" s="136">
        <v>1</v>
      </c>
      <c r="W22" s="138">
        <f t="shared" si="2"/>
        <v>3.3961780540566227</v>
      </c>
      <c r="X22" s="138">
        <f t="shared" si="3"/>
        <v>2</v>
      </c>
      <c r="Y22" s="138">
        <f t="shared" si="4"/>
        <v>1.2394886768062048</v>
      </c>
      <c r="Z22" s="138" t="s">
        <v>282</v>
      </c>
      <c r="AA22" s="74"/>
      <c r="AC22" s="75">
        <v>75</v>
      </c>
      <c r="AD22" s="75">
        <v>93</v>
      </c>
      <c r="AE22" s="75">
        <v>83</v>
      </c>
      <c r="AF22" s="75">
        <v>7</v>
      </c>
    </row>
    <row r="23" spans="1:32" s="46" customFormat="1" ht="21.75" customHeight="1">
      <c r="A23" s="116" t="s">
        <v>174</v>
      </c>
      <c r="B23" s="141" t="s">
        <v>454</v>
      </c>
      <c r="C23" s="101" t="s">
        <v>219</v>
      </c>
      <c r="D23" s="101" t="s">
        <v>89</v>
      </c>
      <c r="E23" s="101" t="s">
        <v>90</v>
      </c>
      <c r="F23" s="101" t="s">
        <v>75</v>
      </c>
      <c r="G23" s="101" t="s">
        <v>73</v>
      </c>
      <c r="H23" s="117">
        <f t="shared" si="11"/>
        <v>1</v>
      </c>
      <c r="I23" s="101">
        <v>3</v>
      </c>
      <c r="J23" s="101">
        <v>0.4</v>
      </c>
      <c r="K23" s="101" t="s">
        <v>85</v>
      </c>
      <c r="L23" s="101" t="s">
        <v>86</v>
      </c>
      <c r="M23" s="101" t="s">
        <v>86</v>
      </c>
      <c r="N23" s="101" t="s">
        <v>86</v>
      </c>
      <c r="O23" s="101" t="s">
        <v>86</v>
      </c>
      <c r="P23" s="101" t="s">
        <v>86</v>
      </c>
      <c r="Q23" s="101" t="str">
        <f t="shared" si="12"/>
        <v>-</v>
      </c>
      <c r="R23" s="101">
        <v>22.5</v>
      </c>
      <c r="S23" s="101">
        <v>100</v>
      </c>
      <c r="T23" s="101">
        <v>95</v>
      </c>
      <c r="U23" s="103">
        <f t="shared" si="1"/>
        <v>100</v>
      </c>
      <c r="V23" s="101">
        <v>1</v>
      </c>
      <c r="W23" s="104">
        <f t="shared" si="2"/>
        <v>34.18521330728047</v>
      </c>
      <c r="X23" s="104">
        <f t="shared" si="3"/>
        <v>22.5</v>
      </c>
      <c r="Y23" s="104">
        <f t="shared" si="4"/>
        <v>7.3953923665244208</v>
      </c>
      <c r="Z23" s="148" t="s">
        <v>282</v>
      </c>
      <c r="AA23" s="74"/>
    </row>
    <row r="24" spans="1:32" s="46" customFormat="1" ht="21.75" customHeight="1">
      <c r="A24" s="116" t="s">
        <v>175</v>
      </c>
      <c r="B24" s="100" t="s">
        <v>7</v>
      </c>
      <c r="C24" s="101" t="s">
        <v>221</v>
      </c>
      <c r="D24" s="101" t="s">
        <v>92</v>
      </c>
      <c r="E24" s="101" t="s">
        <v>93</v>
      </c>
      <c r="F24" s="101" t="s">
        <v>91</v>
      </c>
      <c r="G24" s="101" t="s">
        <v>94</v>
      </c>
      <c r="H24" s="117">
        <f t="shared" si="11"/>
        <v>0.75</v>
      </c>
      <c r="I24" s="101">
        <v>3</v>
      </c>
      <c r="J24" s="101">
        <v>0.4</v>
      </c>
      <c r="K24" s="101" t="s">
        <v>85</v>
      </c>
      <c r="L24" s="101" t="s">
        <v>86</v>
      </c>
      <c r="M24" s="101" t="s">
        <v>86</v>
      </c>
      <c r="N24" s="101" t="s">
        <v>86</v>
      </c>
      <c r="O24" s="101" t="s">
        <v>86</v>
      </c>
      <c r="P24" s="101" t="s">
        <v>86</v>
      </c>
      <c r="Q24" s="101" t="str">
        <f t="shared" si="12"/>
        <v>-</v>
      </c>
      <c r="R24" s="101">
        <v>2</v>
      </c>
      <c r="S24" s="101">
        <v>100</v>
      </c>
      <c r="T24" s="101">
        <v>95</v>
      </c>
      <c r="U24" s="103">
        <f t="shared" si="1"/>
        <v>100</v>
      </c>
      <c r="V24" s="101">
        <v>1</v>
      </c>
      <c r="W24" s="104">
        <f t="shared" si="2"/>
        <v>3.0386856273138201</v>
      </c>
      <c r="X24" s="104">
        <f t="shared" si="3"/>
        <v>1.5</v>
      </c>
      <c r="Y24" s="104">
        <f t="shared" si="4"/>
        <v>0.49302615776829473</v>
      </c>
      <c r="Z24" s="106" t="s">
        <v>282</v>
      </c>
      <c r="AA24" s="74"/>
    </row>
    <row r="25" spans="1:32" s="46" customFormat="1" ht="21.75" customHeight="1">
      <c r="A25" s="116" t="s">
        <v>176</v>
      </c>
      <c r="B25" s="145" t="s">
        <v>11</v>
      </c>
      <c r="C25" s="101" t="s">
        <v>220</v>
      </c>
      <c r="D25" s="101" t="s">
        <v>95</v>
      </c>
      <c r="E25" s="101" t="s">
        <v>96</v>
      </c>
      <c r="F25" s="101" t="s">
        <v>75</v>
      </c>
      <c r="G25" s="101" t="s">
        <v>73</v>
      </c>
      <c r="H25" s="117">
        <f t="shared" si="11"/>
        <v>1</v>
      </c>
      <c r="I25" s="101">
        <v>3</v>
      </c>
      <c r="J25" s="101">
        <v>0.4</v>
      </c>
      <c r="K25" s="101" t="s">
        <v>85</v>
      </c>
      <c r="L25" s="101" t="s">
        <v>86</v>
      </c>
      <c r="M25" s="101" t="s">
        <v>86</v>
      </c>
      <c r="N25" s="101" t="s">
        <v>86</v>
      </c>
      <c r="O25" s="101" t="s">
        <v>86</v>
      </c>
      <c r="P25" s="101" t="s">
        <v>86</v>
      </c>
      <c r="Q25" s="101" t="str">
        <f t="shared" si="12"/>
        <v>-</v>
      </c>
      <c r="R25" s="101">
        <v>2</v>
      </c>
      <c r="S25" s="101">
        <v>100</v>
      </c>
      <c r="T25" s="101">
        <v>95</v>
      </c>
      <c r="U25" s="103">
        <f t="shared" si="1"/>
        <v>100</v>
      </c>
      <c r="V25" s="101">
        <v>1</v>
      </c>
      <c r="W25" s="104">
        <f t="shared" si="2"/>
        <v>3.0386856273138201</v>
      </c>
      <c r="X25" s="104">
        <f t="shared" si="3"/>
        <v>2</v>
      </c>
      <c r="Y25" s="104">
        <f t="shared" si="4"/>
        <v>0.65736821035772619</v>
      </c>
      <c r="Z25" s="106" t="s">
        <v>282</v>
      </c>
      <c r="AA25" s="74"/>
    </row>
    <row r="26" spans="1:32" s="46" customFormat="1" ht="21.75" customHeight="1">
      <c r="A26" s="116" t="s">
        <v>177</v>
      </c>
      <c r="B26" s="145" t="s">
        <v>11</v>
      </c>
      <c r="C26" s="118" t="s">
        <v>220</v>
      </c>
      <c r="D26" s="118" t="s">
        <v>97</v>
      </c>
      <c r="E26" s="118" t="s">
        <v>98</v>
      </c>
      <c r="F26" s="118" t="s">
        <v>75</v>
      </c>
      <c r="G26" s="118" t="s">
        <v>94</v>
      </c>
      <c r="H26" s="118">
        <f t="shared" si="11"/>
        <v>0.75</v>
      </c>
      <c r="I26" s="118">
        <v>3</v>
      </c>
      <c r="J26" s="118">
        <v>0.4</v>
      </c>
      <c r="K26" s="118" t="s">
        <v>85</v>
      </c>
      <c r="L26" s="118" t="s">
        <v>86</v>
      </c>
      <c r="M26" s="118" t="s">
        <v>86</v>
      </c>
      <c r="N26" s="118" t="s">
        <v>86</v>
      </c>
      <c r="O26" s="118" t="s">
        <v>86</v>
      </c>
      <c r="P26" s="118" t="s">
        <v>86</v>
      </c>
      <c r="Q26" s="118" t="str">
        <f t="shared" si="12"/>
        <v>-</v>
      </c>
      <c r="R26" s="118">
        <v>0</v>
      </c>
      <c r="S26" s="118">
        <v>100</v>
      </c>
      <c r="T26" s="118">
        <v>95</v>
      </c>
      <c r="U26" s="118">
        <f t="shared" si="1"/>
        <v>100</v>
      </c>
      <c r="V26" s="118">
        <v>1</v>
      </c>
      <c r="W26" s="118">
        <f t="shared" si="2"/>
        <v>0</v>
      </c>
      <c r="X26" s="118">
        <f t="shared" si="3"/>
        <v>0</v>
      </c>
      <c r="Y26" s="118">
        <f t="shared" si="4"/>
        <v>0</v>
      </c>
      <c r="Z26" s="118" t="s">
        <v>282</v>
      </c>
      <c r="AA26" s="74"/>
    </row>
    <row r="27" spans="1:32" s="46" customFormat="1" ht="21.75" customHeight="1">
      <c r="A27" s="116" t="s">
        <v>178</v>
      </c>
      <c r="B27" s="100" t="s">
        <v>7</v>
      </c>
      <c r="C27" s="101" t="s">
        <v>220</v>
      </c>
      <c r="D27" s="101" t="s">
        <v>297</v>
      </c>
      <c r="E27" s="101" t="s">
        <v>99</v>
      </c>
      <c r="F27" s="101" t="s">
        <v>75</v>
      </c>
      <c r="G27" s="101" t="s">
        <v>73</v>
      </c>
      <c r="H27" s="117">
        <f t="shared" si="11"/>
        <v>1</v>
      </c>
      <c r="I27" s="101">
        <v>3</v>
      </c>
      <c r="J27" s="101">
        <v>0.4</v>
      </c>
      <c r="K27" s="101" t="s">
        <v>85</v>
      </c>
      <c r="L27" s="101" t="s">
        <v>86</v>
      </c>
      <c r="M27" s="101" t="s">
        <v>86</v>
      </c>
      <c r="N27" s="101" t="s">
        <v>86</v>
      </c>
      <c r="O27" s="101" t="s">
        <v>86</v>
      </c>
      <c r="P27" s="101" t="s">
        <v>86</v>
      </c>
      <c r="Q27" s="101" t="str">
        <f t="shared" si="12"/>
        <v>-</v>
      </c>
      <c r="R27" s="101">
        <v>20</v>
      </c>
      <c r="S27" s="101">
        <v>100</v>
      </c>
      <c r="T27" s="101">
        <v>95</v>
      </c>
      <c r="U27" s="103">
        <f t="shared" si="1"/>
        <v>100</v>
      </c>
      <c r="V27" s="101">
        <v>1</v>
      </c>
      <c r="W27" s="104">
        <f t="shared" si="2"/>
        <v>30.386856273138203</v>
      </c>
      <c r="X27" s="104">
        <f t="shared" si="3"/>
        <v>20</v>
      </c>
      <c r="Y27" s="104">
        <f t="shared" si="4"/>
        <v>6.573682103577263</v>
      </c>
      <c r="Z27" s="106" t="s">
        <v>282</v>
      </c>
      <c r="AA27" s="74"/>
    </row>
    <row r="28" spans="1:32" s="46" customFormat="1" ht="21.75" customHeight="1">
      <c r="A28" s="116" t="s">
        <v>179</v>
      </c>
      <c r="B28" s="145" t="s">
        <v>11</v>
      </c>
      <c r="C28" s="145" t="s">
        <v>221</v>
      </c>
      <c r="D28" s="101" t="s">
        <v>100</v>
      </c>
      <c r="E28" s="101" t="s">
        <v>105</v>
      </c>
      <c r="F28" s="145" t="s">
        <v>91</v>
      </c>
      <c r="G28" s="101" t="s">
        <v>94</v>
      </c>
      <c r="H28" s="117">
        <f t="shared" si="11"/>
        <v>0.75</v>
      </c>
      <c r="I28" s="101">
        <v>3</v>
      </c>
      <c r="J28" s="101">
        <v>0.4</v>
      </c>
      <c r="K28" s="101" t="s">
        <v>77</v>
      </c>
      <c r="L28" s="101" t="s">
        <v>78</v>
      </c>
      <c r="M28" s="145">
        <v>1</v>
      </c>
      <c r="N28" s="101">
        <v>1.25</v>
      </c>
      <c r="O28" s="101">
        <v>0.88</v>
      </c>
      <c r="P28" s="101">
        <v>1</v>
      </c>
      <c r="Q28" s="104">
        <f t="shared" si="12"/>
        <v>1.4204545454545454</v>
      </c>
      <c r="R28" s="101">
        <v>2.2000000000000002</v>
      </c>
      <c r="S28" s="101">
        <f t="shared" ref="S28:S43" si="34">IF(K28="M",VLOOKUP(R28,$AC$4:$AF$21,2,FALSE),"")</f>
        <v>86.8</v>
      </c>
      <c r="T28" s="101">
        <f t="shared" ref="T28:T43" si="35">IF(K28="M",VLOOKUP(R28,$AC$4:$AF$21,3,FALSE),"")</f>
        <v>77</v>
      </c>
      <c r="U28" s="104">
        <f t="shared" si="1"/>
        <v>45.454545454545453</v>
      </c>
      <c r="V28" s="101">
        <f t="shared" ref="V28:V43" si="36">IF(K28="M",VLOOKUP(R28,$AC$4:$AF$21,4,FALSE),"")</f>
        <v>5.2</v>
      </c>
      <c r="W28" s="104">
        <f t="shared" si="2"/>
        <v>4.751071997939647</v>
      </c>
      <c r="X28" s="104">
        <f t="shared" si="3"/>
        <v>0.86405529953917048</v>
      </c>
      <c r="Y28" s="104">
        <f t="shared" si="4"/>
        <v>0.715980780161108</v>
      </c>
      <c r="Z28" s="106" t="s">
        <v>280</v>
      </c>
      <c r="AA28" s="74"/>
    </row>
    <row r="29" spans="1:32" s="46" customFormat="1" ht="21.75" customHeight="1">
      <c r="A29" s="116" t="s">
        <v>180</v>
      </c>
      <c r="B29" s="145" t="s">
        <v>11</v>
      </c>
      <c r="C29" s="145" t="s">
        <v>221</v>
      </c>
      <c r="D29" s="101" t="s">
        <v>101</v>
      </c>
      <c r="E29" s="101" t="s">
        <v>106</v>
      </c>
      <c r="F29" s="145" t="s">
        <v>91</v>
      </c>
      <c r="G29" s="101" t="s">
        <v>94</v>
      </c>
      <c r="H29" s="117">
        <f t="shared" si="11"/>
        <v>0.75</v>
      </c>
      <c r="I29" s="101">
        <v>3</v>
      </c>
      <c r="J29" s="101">
        <v>0.4</v>
      </c>
      <c r="K29" s="101" t="s">
        <v>77</v>
      </c>
      <c r="L29" s="101" t="s">
        <v>78</v>
      </c>
      <c r="M29" s="145">
        <v>1</v>
      </c>
      <c r="N29" s="101">
        <v>1.25</v>
      </c>
      <c r="O29" s="101">
        <v>0.88</v>
      </c>
      <c r="P29" s="101">
        <v>1</v>
      </c>
      <c r="Q29" s="104">
        <f t="shared" si="12"/>
        <v>1.4204545454545454</v>
      </c>
      <c r="R29" s="101">
        <v>2.2000000000000002</v>
      </c>
      <c r="S29" s="101">
        <f t="shared" si="34"/>
        <v>86.8</v>
      </c>
      <c r="T29" s="101">
        <f t="shared" si="35"/>
        <v>77</v>
      </c>
      <c r="U29" s="104">
        <f t="shared" si="1"/>
        <v>45.454545454545453</v>
      </c>
      <c r="V29" s="101">
        <f t="shared" si="36"/>
        <v>5.2</v>
      </c>
      <c r="W29" s="104">
        <f t="shared" si="2"/>
        <v>4.751071997939647</v>
      </c>
      <c r="X29" s="104">
        <f t="shared" si="3"/>
        <v>0.86405529953917048</v>
      </c>
      <c r="Y29" s="104">
        <f t="shared" si="4"/>
        <v>0.715980780161108</v>
      </c>
      <c r="Z29" s="106" t="s">
        <v>280</v>
      </c>
      <c r="AA29" s="74"/>
    </row>
    <row r="30" spans="1:32" s="46" customFormat="1" ht="21.75" customHeight="1">
      <c r="A30" s="116" t="s">
        <v>181</v>
      </c>
      <c r="B30" s="145" t="s">
        <v>11</v>
      </c>
      <c r="C30" s="145" t="s">
        <v>221</v>
      </c>
      <c r="D30" s="101" t="s">
        <v>107</v>
      </c>
      <c r="E30" s="101" t="s">
        <v>108</v>
      </c>
      <c r="F30" s="145" t="s">
        <v>91</v>
      </c>
      <c r="G30" s="101" t="s">
        <v>94</v>
      </c>
      <c r="H30" s="117">
        <f t="shared" si="11"/>
        <v>0.75</v>
      </c>
      <c r="I30" s="101">
        <v>3</v>
      </c>
      <c r="J30" s="101">
        <v>0.4</v>
      </c>
      <c r="K30" s="101" t="s">
        <v>77</v>
      </c>
      <c r="L30" s="101" t="s">
        <v>78</v>
      </c>
      <c r="M30" s="145">
        <v>2.9</v>
      </c>
      <c r="N30" s="101">
        <v>1.25</v>
      </c>
      <c r="O30" s="101">
        <v>0.88</v>
      </c>
      <c r="P30" s="101">
        <v>1</v>
      </c>
      <c r="Q30" s="104">
        <f t="shared" si="12"/>
        <v>4.1193181818181817</v>
      </c>
      <c r="R30" s="153">
        <v>5.5</v>
      </c>
      <c r="S30" s="153">
        <f t="shared" si="34"/>
        <v>89.3</v>
      </c>
      <c r="T30" s="153">
        <f t="shared" si="35"/>
        <v>84</v>
      </c>
      <c r="U30" s="155">
        <f t="shared" si="1"/>
        <v>52.727272727272727</v>
      </c>
      <c r="V30" s="153">
        <f t="shared" si="36"/>
        <v>6.5</v>
      </c>
      <c r="W30" s="154">
        <f t="shared" si="2"/>
        <v>10.583061645279892</v>
      </c>
      <c r="X30" s="154">
        <f t="shared" si="3"/>
        <v>2.4356103023516233</v>
      </c>
      <c r="Y30" s="154">
        <f t="shared" si="4"/>
        <v>1.5732488362712589</v>
      </c>
      <c r="Z30" s="106" t="s">
        <v>280</v>
      </c>
      <c r="AA30" s="74"/>
    </row>
    <row r="31" spans="1:32" s="46" customFormat="1" ht="21.75" customHeight="1">
      <c r="A31" s="116" t="s">
        <v>182</v>
      </c>
      <c r="B31" s="145" t="s">
        <v>11</v>
      </c>
      <c r="C31" s="145" t="s">
        <v>221</v>
      </c>
      <c r="D31" s="101" t="s">
        <v>411</v>
      </c>
      <c r="E31" s="101" t="s">
        <v>109</v>
      </c>
      <c r="F31" s="145" t="s">
        <v>91</v>
      </c>
      <c r="G31" s="101" t="s">
        <v>94</v>
      </c>
      <c r="H31" s="117">
        <f t="shared" si="11"/>
        <v>0.75</v>
      </c>
      <c r="I31" s="101">
        <v>3</v>
      </c>
      <c r="J31" s="101">
        <v>0.4</v>
      </c>
      <c r="K31" s="101" t="s">
        <v>77</v>
      </c>
      <c r="L31" s="101" t="s">
        <v>78</v>
      </c>
      <c r="M31" s="145">
        <v>2.9</v>
      </c>
      <c r="N31" s="101">
        <v>1.25</v>
      </c>
      <c r="O31" s="101">
        <v>0.88</v>
      </c>
      <c r="P31" s="101">
        <v>1</v>
      </c>
      <c r="Q31" s="104">
        <f t="shared" si="12"/>
        <v>4.1193181818181817</v>
      </c>
      <c r="R31" s="153">
        <v>5.5</v>
      </c>
      <c r="S31" s="153">
        <f t="shared" si="34"/>
        <v>89.3</v>
      </c>
      <c r="T31" s="153">
        <f t="shared" si="35"/>
        <v>84</v>
      </c>
      <c r="U31" s="155">
        <f t="shared" si="1"/>
        <v>52.727272727272727</v>
      </c>
      <c r="V31" s="153">
        <f t="shared" si="36"/>
        <v>6.5</v>
      </c>
      <c r="W31" s="154">
        <f t="shared" si="2"/>
        <v>10.583061645279892</v>
      </c>
      <c r="X31" s="154">
        <f t="shared" si="3"/>
        <v>2.4356103023516233</v>
      </c>
      <c r="Y31" s="154">
        <f t="shared" si="4"/>
        <v>1.5732488362712589</v>
      </c>
      <c r="Z31" s="106" t="s">
        <v>280</v>
      </c>
      <c r="AA31" s="74"/>
    </row>
    <row r="32" spans="1:32" s="46" customFormat="1" ht="21.75" customHeight="1">
      <c r="A32" s="116" t="s">
        <v>183</v>
      </c>
      <c r="B32" s="150" t="s">
        <v>454</v>
      </c>
      <c r="C32" s="153" t="s">
        <v>221</v>
      </c>
      <c r="D32" s="101" t="s">
        <v>110</v>
      </c>
      <c r="E32" s="101" t="s">
        <v>113</v>
      </c>
      <c r="F32" s="150" t="s">
        <v>91</v>
      </c>
      <c r="G32" s="101" t="s">
        <v>94</v>
      </c>
      <c r="H32" s="117">
        <f t="shared" si="11"/>
        <v>0.75</v>
      </c>
      <c r="I32" s="101">
        <v>3</v>
      </c>
      <c r="J32" s="101">
        <v>0.4</v>
      </c>
      <c r="K32" s="101" t="s">
        <v>77</v>
      </c>
      <c r="L32" s="101" t="s">
        <v>78</v>
      </c>
      <c r="M32" s="145">
        <v>7</v>
      </c>
      <c r="N32" s="101">
        <v>1.25</v>
      </c>
      <c r="O32" s="101">
        <v>0.88</v>
      </c>
      <c r="P32" s="101">
        <v>1</v>
      </c>
      <c r="Q32" s="104">
        <f t="shared" si="12"/>
        <v>9.9431818181818183</v>
      </c>
      <c r="R32" s="153">
        <v>11</v>
      </c>
      <c r="S32" s="153">
        <f t="shared" si="34"/>
        <v>92</v>
      </c>
      <c r="T32" s="153">
        <f t="shared" si="35"/>
        <v>81</v>
      </c>
      <c r="U32" s="155">
        <f t="shared" si="1"/>
        <v>63.636363636363633</v>
      </c>
      <c r="V32" s="153">
        <f t="shared" si="36"/>
        <v>6.5</v>
      </c>
      <c r="W32" s="154">
        <f t="shared" si="2"/>
        <v>21.305867421785706</v>
      </c>
      <c r="X32" s="154">
        <f t="shared" si="3"/>
        <v>5.7065217391304346</v>
      </c>
      <c r="Y32" s="154">
        <f t="shared" si="4"/>
        <v>4.1314504178651461</v>
      </c>
      <c r="Z32" s="106" t="s">
        <v>423</v>
      </c>
      <c r="AA32" s="74"/>
    </row>
    <row r="33" spans="1:27" s="46" customFormat="1" ht="21.75" customHeight="1">
      <c r="A33" s="116" t="s">
        <v>184</v>
      </c>
      <c r="B33" s="150" t="s">
        <v>454</v>
      </c>
      <c r="C33" s="153" t="s">
        <v>221</v>
      </c>
      <c r="D33" s="101" t="s">
        <v>111</v>
      </c>
      <c r="E33" s="101" t="s">
        <v>112</v>
      </c>
      <c r="F33" s="150" t="s">
        <v>91</v>
      </c>
      <c r="G33" s="101" t="s">
        <v>94</v>
      </c>
      <c r="H33" s="117">
        <f t="shared" si="11"/>
        <v>0.75</v>
      </c>
      <c r="I33" s="101">
        <v>3</v>
      </c>
      <c r="J33" s="101">
        <v>0.4</v>
      </c>
      <c r="K33" s="101" t="s">
        <v>77</v>
      </c>
      <c r="L33" s="101" t="s">
        <v>78</v>
      </c>
      <c r="M33" s="145">
        <v>7</v>
      </c>
      <c r="N33" s="101">
        <v>1.25</v>
      </c>
      <c r="O33" s="101">
        <v>0.88</v>
      </c>
      <c r="P33" s="101">
        <v>1</v>
      </c>
      <c r="Q33" s="104">
        <f t="shared" si="12"/>
        <v>9.9431818181818183</v>
      </c>
      <c r="R33" s="153">
        <v>11</v>
      </c>
      <c r="S33" s="153">
        <f t="shared" si="34"/>
        <v>92</v>
      </c>
      <c r="T33" s="153">
        <f t="shared" si="35"/>
        <v>81</v>
      </c>
      <c r="U33" s="155">
        <f t="shared" si="1"/>
        <v>63.636363636363633</v>
      </c>
      <c r="V33" s="153">
        <f t="shared" si="36"/>
        <v>6.5</v>
      </c>
      <c r="W33" s="154">
        <f t="shared" si="2"/>
        <v>21.305867421785706</v>
      </c>
      <c r="X33" s="154">
        <f t="shared" si="3"/>
        <v>5.7065217391304346</v>
      </c>
      <c r="Y33" s="154">
        <f t="shared" si="4"/>
        <v>4.1314504178651461</v>
      </c>
      <c r="Z33" s="106" t="s">
        <v>423</v>
      </c>
      <c r="AA33" s="74"/>
    </row>
    <row r="34" spans="1:27" s="46" customFormat="1" ht="21.75" customHeight="1">
      <c r="A34" s="116" t="s">
        <v>185</v>
      </c>
      <c r="B34" s="150" t="s">
        <v>454</v>
      </c>
      <c r="C34" s="150" t="s">
        <v>221</v>
      </c>
      <c r="D34" s="101" t="s">
        <v>114</v>
      </c>
      <c r="E34" s="101" t="s">
        <v>116</v>
      </c>
      <c r="F34" s="150" t="s">
        <v>91</v>
      </c>
      <c r="G34" s="101" t="s">
        <v>94</v>
      </c>
      <c r="H34" s="117">
        <f t="shared" si="11"/>
        <v>0.75</v>
      </c>
      <c r="I34" s="101">
        <v>3</v>
      </c>
      <c r="J34" s="101">
        <v>0.4</v>
      </c>
      <c r="K34" s="101" t="s">
        <v>85</v>
      </c>
      <c r="L34" s="101" t="s">
        <v>86</v>
      </c>
      <c r="M34" s="101">
        <v>12</v>
      </c>
      <c r="N34" s="101">
        <v>1.25</v>
      </c>
      <c r="O34" s="101">
        <v>0.88</v>
      </c>
      <c r="P34" s="101">
        <v>1</v>
      </c>
      <c r="Q34" s="104" t="str">
        <f t="shared" si="12"/>
        <v>-</v>
      </c>
      <c r="R34" s="101">
        <v>20</v>
      </c>
      <c r="S34" s="101">
        <v>100</v>
      </c>
      <c r="T34" s="101">
        <v>95</v>
      </c>
      <c r="U34" s="103">
        <f t="shared" si="1"/>
        <v>60</v>
      </c>
      <c r="V34" s="101">
        <v>1</v>
      </c>
      <c r="W34" s="104">
        <f t="shared" si="2"/>
        <v>30.386856273138203</v>
      </c>
      <c r="X34" s="104">
        <f t="shared" si="3"/>
        <v>15</v>
      </c>
      <c r="Y34" s="104">
        <f t="shared" si="4"/>
        <v>4.9302615776829475</v>
      </c>
      <c r="Z34" s="106" t="s">
        <v>283</v>
      </c>
      <c r="AA34" s="74"/>
    </row>
    <row r="35" spans="1:27" s="46" customFormat="1" ht="21.75" customHeight="1">
      <c r="A35" s="116" t="s">
        <v>186</v>
      </c>
      <c r="B35" s="150" t="s">
        <v>454</v>
      </c>
      <c r="C35" s="150" t="s">
        <v>221</v>
      </c>
      <c r="D35" s="101" t="s">
        <v>115</v>
      </c>
      <c r="E35" s="101" t="s">
        <v>117</v>
      </c>
      <c r="F35" s="150" t="s">
        <v>91</v>
      </c>
      <c r="G35" s="101" t="s">
        <v>94</v>
      </c>
      <c r="H35" s="117">
        <f t="shared" si="11"/>
        <v>0.75</v>
      </c>
      <c r="I35" s="101">
        <v>3</v>
      </c>
      <c r="J35" s="101">
        <v>0.4</v>
      </c>
      <c r="K35" s="101" t="s">
        <v>85</v>
      </c>
      <c r="L35" s="101" t="s">
        <v>86</v>
      </c>
      <c r="M35" s="101">
        <v>12</v>
      </c>
      <c r="N35" s="101">
        <v>1.25</v>
      </c>
      <c r="O35" s="101">
        <v>0.88</v>
      </c>
      <c r="P35" s="101">
        <v>1</v>
      </c>
      <c r="Q35" s="104" t="str">
        <f t="shared" si="12"/>
        <v>-</v>
      </c>
      <c r="R35" s="101">
        <v>20</v>
      </c>
      <c r="S35" s="101">
        <v>100</v>
      </c>
      <c r="T35" s="101">
        <v>95</v>
      </c>
      <c r="U35" s="103">
        <f t="shared" si="1"/>
        <v>60</v>
      </c>
      <c r="V35" s="101">
        <v>1</v>
      </c>
      <c r="W35" s="104">
        <f t="shared" si="2"/>
        <v>30.386856273138203</v>
      </c>
      <c r="X35" s="104">
        <f t="shared" si="3"/>
        <v>15</v>
      </c>
      <c r="Y35" s="104">
        <f t="shared" si="4"/>
        <v>4.9302615776829475</v>
      </c>
      <c r="Z35" s="106" t="s">
        <v>283</v>
      </c>
      <c r="AA35" s="74"/>
    </row>
    <row r="36" spans="1:27" s="46" customFormat="1" ht="21.75" customHeight="1">
      <c r="A36" s="116" t="s">
        <v>187</v>
      </c>
      <c r="B36" s="100" t="s">
        <v>11</v>
      </c>
      <c r="C36" s="117" t="s">
        <v>220</v>
      </c>
      <c r="D36" s="101" t="s">
        <v>120</v>
      </c>
      <c r="E36" s="101" t="s">
        <v>285</v>
      </c>
      <c r="F36" s="101" t="s">
        <v>75</v>
      </c>
      <c r="G36" s="101" t="s">
        <v>94</v>
      </c>
      <c r="H36" s="117">
        <f t="shared" si="11"/>
        <v>0.75</v>
      </c>
      <c r="I36" s="101">
        <v>3</v>
      </c>
      <c r="J36" s="101">
        <v>0.4</v>
      </c>
      <c r="K36" s="101" t="s">
        <v>77</v>
      </c>
      <c r="L36" s="101" t="s">
        <v>78</v>
      </c>
      <c r="M36" s="101">
        <v>1</v>
      </c>
      <c r="N36" s="101">
        <v>1.25</v>
      </c>
      <c r="O36" s="101">
        <v>0.88</v>
      </c>
      <c r="P36" s="101">
        <v>1</v>
      </c>
      <c r="Q36" s="104">
        <f t="shared" si="12"/>
        <v>1.4204545454545454</v>
      </c>
      <c r="R36" s="101">
        <v>2.2000000000000002</v>
      </c>
      <c r="S36" s="101">
        <f t="shared" si="34"/>
        <v>86.8</v>
      </c>
      <c r="T36" s="101">
        <f t="shared" si="35"/>
        <v>77</v>
      </c>
      <c r="U36" s="103">
        <f t="shared" si="1"/>
        <v>45.454545454545453</v>
      </c>
      <c r="V36" s="101">
        <f t="shared" si="36"/>
        <v>5.2</v>
      </c>
      <c r="W36" s="104">
        <f t="shared" si="2"/>
        <v>4.751071997939647</v>
      </c>
      <c r="X36" s="104">
        <f t="shared" si="3"/>
        <v>0.86405529953917048</v>
      </c>
      <c r="Y36" s="104">
        <f t="shared" si="4"/>
        <v>0.715980780161108</v>
      </c>
      <c r="Z36" s="106" t="s">
        <v>280</v>
      </c>
      <c r="AA36" s="74"/>
    </row>
    <row r="37" spans="1:27" s="46" customFormat="1" ht="21.75" customHeight="1">
      <c r="A37" s="116" t="s">
        <v>188</v>
      </c>
      <c r="B37" s="150" t="s">
        <v>454</v>
      </c>
      <c r="C37" s="117" t="s">
        <v>220</v>
      </c>
      <c r="D37" s="101" t="s">
        <v>121</v>
      </c>
      <c r="E37" s="101" t="s">
        <v>263</v>
      </c>
      <c r="F37" s="101" t="s">
        <v>75</v>
      </c>
      <c r="G37" s="101" t="s">
        <v>94</v>
      </c>
      <c r="H37" s="117">
        <f t="shared" si="11"/>
        <v>0.75</v>
      </c>
      <c r="I37" s="101">
        <v>3</v>
      </c>
      <c r="J37" s="101">
        <v>0.4</v>
      </c>
      <c r="K37" s="101" t="s">
        <v>77</v>
      </c>
      <c r="L37" s="101" t="s">
        <v>78</v>
      </c>
      <c r="M37" s="145">
        <v>0.3</v>
      </c>
      <c r="N37" s="101">
        <v>1.25</v>
      </c>
      <c r="O37" s="101">
        <v>0.88</v>
      </c>
      <c r="P37" s="101">
        <v>1</v>
      </c>
      <c r="Q37" s="104">
        <f t="shared" si="12"/>
        <v>0.42613636363636365</v>
      </c>
      <c r="R37" s="153">
        <v>1.1000000000000001</v>
      </c>
      <c r="S37" s="153">
        <f t="shared" si="34"/>
        <v>83.9</v>
      </c>
      <c r="T37" s="153">
        <f t="shared" si="35"/>
        <v>80</v>
      </c>
      <c r="U37" s="155">
        <f t="shared" si="1"/>
        <v>27.27272727272727</v>
      </c>
      <c r="V37" s="153">
        <f t="shared" si="36"/>
        <v>4.7</v>
      </c>
      <c r="W37" s="154">
        <f t="shared" si="2"/>
        <v>2.3654845653627401</v>
      </c>
      <c r="X37" s="154">
        <f t="shared" si="3"/>
        <v>0.268176400476758</v>
      </c>
      <c r="Y37" s="154">
        <f t="shared" si="4"/>
        <v>0.20113230035756846</v>
      </c>
      <c r="Z37" s="106" t="s">
        <v>280</v>
      </c>
      <c r="AA37" s="74"/>
    </row>
    <row r="38" spans="1:27" s="46" customFormat="1" ht="21.75" customHeight="1">
      <c r="A38" s="116" t="s">
        <v>189</v>
      </c>
      <c r="B38" s="145" t="s">
        <v>11</v>
      </c>
      <c r="C38" s="117" t="s">
        <v>221</v>
      </c>
      <c r="D38" s="101" t="s">
        <v>122</v>
      </c>
      <c r="E38" s="101" t="s">
        <v>124</v>
      </c>
      <c r="F38" s="101" t="s">
        <v>91</v>
      </c>
      <c r="G38" s="101" t="s">
        <v>94</v>
      </c>
      <c r="H38" s="117">
        <f t="shared" si="11"/>
        <v>0.75</v>
      </c>
      <c r="I38" s="101">
        <v>3</v>
      </c>
      <c r="J38" s="101">
        <v>0.4</v>
      </c>
      <c r="K38" s="101" t="s">
        <v>77</v>
      </c>
      <c r="L38" s="101" t="s">
        <v>78</v>
      </c>
      <c r="M38" s="145">
        <v>0.6</v>
      </c>
      <c r="N38" s="101">
        <v>1.25</v>
      </c>
      <c r="O38" s="101">
        <v>0.88</v>
      </c>
      <c r="P38" s="101">
        <v>1</v>
      </c>
      <c r="Q38" s="104">
        <f t="shared" si="12"/>
        <v>0.85227272727272729</v>
      </c>
      <c r="R38" s="101">
        <v>1.1000000000000001</v>
      </c>
      <c r="S38" s="101">
        <f t="shared" ref="S38:S39" si="37">IF(K38="M",VLOOKUP(R38,$AC$4:$AF$21,2,FALSE),"")</f>
        <v>83.9</v>
      </c>
      <c r="T38" s="101">
        <f t="shared" ref="T38:T39" si="38">IF(K38="M",VLOOKUP(R38,$AC$4:$AF$21,3,FALSE),"")</f>
        <v>80</v>
      </c>
      <c r="U38" s="103">
        <f t="shared" ref="U38:U39" si="39">IF(M38="-",100,100*M38/R38)</f>
        <v>54.54545454545454</v>
      </c>
      <c r="V38" s="101">
        <f t="shared" ref="V38:V39" si="40">IF(K38="M",VLOOKUP(R38,$AC$4:$AF$21,4,FALSE),"")</f>
        <v>4.7</v>
      </c>
      <c r="W38" s="104">
        <f t="shared" ref="W38:W39" si="41">R38/SQRT(3)/J38/S38/T38*100*100</f>
        <v>2.3654845653627401</v>
      </c>
      <c r="X38" s="104">
        <f t="shared" ref="X38:X39" si="42">IF(K38="M",$M38*$H38/(S38*0.01),$R38*$H38/(S38*0.01))</f>
        <v>0.53635280095351601</v>
      </c>
      <c r="Y38" s="104">
        <f t="shared" ref="Y38:Y39" si="43" xml:space="preserve"> (X38/(T38/100))*SQRT(1-(T38/100)^2)</f>
        <v>0.40226460071513692</v>
      </c>
      <c r="Z38" s="106" t="s">
        <v>280</v>
      </c>
      <c r="AA38" s="74"/>
    </row>
    <row r="39" spans="1:27" s="46" customFormat="1" ht="21.75" customHeight="1">
      <c r="A39" s="116" t="s">
        <v>190</v>
      </c>
      <c r="B39" s="145" t="s">
        <v>11</v>
      </c>
      <c r="C39" s="101" t="s">
        <v>221</v>
      </c>
      <c r="D39" s="101" t="s">
        <v>123</v>
      </c>
      <c r="E39" s="101" t="s">
        <v>125</v>
      </c>
      <c r="F39" s="101" t="s">
        <v>91</v>
      </c>
      <c r="G39" s="101" t="s">
        <v>94</v>
      </c>
      <c r="H39" s="117">
        <f t="shared" si="11"/>
        <v>0.75</v>
      </c>
      <c r="I39" s="101">
        <v>3</v>
      </c>
      <c r="J39" s="101">
        <v>0.4</v>
      </c>
      <c r="K39" s="101" t="s">
        <v>77</v>
      </c>
      <c r="L39" s="101" t="s">
        <v>78</v>
      </c>
      <c r="M39" s="145">
        <v>0.6</v>
      </c>
      <c r="N39" s="101">
        <v>1.25</v>
      </c>
      <c r="O39" s="101">
        <v>0.88</v>
      </c>
      <c r="P39" s="101">
        <v>1</v>
      </c>
      <c r="Q39" s="104">
        <f t="shared" si="12"/>
        <v>0.85227272727272729</v>
      </c>
      <c r="R39" s="101">
        <v>1.1000000000000001</v>
      </c>
      <c r="S39" s="101">
        <f t="shared" si="37"/>
        <v>83.9</v>
      </c>
      <c r="T39" s="101">
        <f t="shared" si="38"/>
        <v>80</v>
      </c>
      <c r="U39" s="103">
        <f t="shared" si="39"/>
        <v>54.54545454545454</v>
      </c>
      <c r="V39" s="101">
        <f t="shared" si="40"/>
        <v>4.7</v>
      </c>
      <c r="W39" s="104">
        <f t="shared" si="41"/>
        <v>2.3654845653627401</v>
      </c>
      <c r="X39" s="104">
        <f t="shared" si="42"/>
        <v>0.53635280095351601</v>
      </c>
      <c r="Y39" s="104">
        <f t="shared" si="43"/>
        <v>0.40226460071513692</v>
      </c>
      <c r="Z39" s="106" t="s">
        <v>280</v>
      </c>
      <c r="AA39" s="74"/>
    </row>
    <row r="40" spans="1:27" s="46" customFormat="1" ht="21.75" customHeight="1">
      <c r="A40" s="116" t="s">
        <v>191</v>
      </c>
      <c r="B40" s="145" t="s">
        <v>11</v>
      </c>
      <c r="C40" s="117" t="s">
        <v>219</v>
      </c>
      <c r="D40" s="101" t="s">
        <v>286</v>
      </c>
      <c r="E40" s="101" t="s">
        <v>126</v>
      </c>
      <c r="F40" s="101" t="s">
        <v>75</v>
      </c>
      <c r="G40" s="101" t="s">
        <v>94</v>
      </c>
      <c r="H40" s="117">
        <f t="shared" si="11"/>
        <v>0.75</v>
      </c>
      <c r="I40" s="101">
        <v>3</v>
      </c>
      <c r="J40" s="101">
        <v>0.4</v>
      </c>
      <c r="K40" s="101" t="s">
        <v>77</v>
      </c>
      <c r="L40" s="101" t="s">
        <v>78</v>
      </c>
      <c r="M40" s="101">
        <v>1</v>
      </c>
      <c r="N40" s="101">
        <v>1.25</v>
      </c>
      <c r="O40" s="101">
        <v>0.88</v>
      </c>
      <c r="P40" s="101">
        <v>1</v>
      </c>
      <c r="Q40" s="104">
        <f t="shared" si="12"/>
        <v>1.4204545454545454</v>
      </c>
      <c r="R40" s="101">
        <v>1.5</v>
      </c>
      <c r="S40" s="101">
        <f t="shared" si="34"/>
        <v>85.6</v>
      </c>
      <c r="T40" s="101">
        <f t="shared" si="35"/>
        <v>82</v>
      </c>
      <c r="U40" s="103">
        <f t="shared" si="1"/>
        <v>66.666666666666671</v>
      </c>
      <c r="V40" s="101">
        <f t="shared" si="36"/>
        <v>5</v>
      </c>
      <c r="W40" s="104">
        <f t="shared" si="2"/>
        <v>3.0844875619174505</v>
      </c>
      <c r="X40" s="104">
        <f t="shared" si="3"/>
        <v>0.87616822429906549</v>
      </c>
      <c r="Y40" s="104">
        <f t="shared" si="4"/>
        <v>0.61156918258152737</v>
      </c>
      <c r="Z40" s="106" t="s">
        <v>280</v>
      </c>
      <c r="AA40" s="74"/>
    </row>
    <row r="41" spans="1:27" s="46" customFormat="1" ht="21.75" customHeight="1">
      <c r="A41" s="116" t="s">
        <v>192</v>
      </c>
      <c r="B41" s="145" t="s">
        <v>11</v>
      </c>
      <c r="C41" s="101" t="s">
        <v>220</v>
      </c>
      <c r="D41" s="101" t="s">
        <v>410</v>
      </c>
      <c r="E41" s="101" t="s">
        <v>127</v>
      </c>
      <c r="F41" s="101" t="s">
        <v>75</v>
      </c>
      <c r="G41" s="101" t="s">
        <v>94</v>
      </c>
      <c r="H41" s="117">
        <f t="shared" si="11"/>
        <v>0.75</v>
      </c>
      <c r="I41" s="101">
        <v>3</v>
      </c>
      <c r="J41" s="101">
        <v>0.4</v>
      </c>
      <c r="K41" s="101" t="s">
        <v>77</v>
      </c>
      <c r="L41" s="101" t="s">
        <v>78</v>
      </c>
      <c r="M41" s="101">
        <v>1</v>
      </c>
      <c r="N41" s="101">
        <v>1.25</v>
      </c>
      <c r="O41" s="101">
        <v>0.88</v>
      </c>
      <c r="P41" s="101">
        <v>1</v>
      </c>
      <c r="Q41" s="104">
        <f t="shared" si="12"/>
        <v>1.4204545454545454</v>
      </c>
      <c r="R41" s="101">
        <v>1.5</v>
      </c>
      <c r="S41" s="101">
        <f t="shared" si="34"/>
        <v>85.6</v>
      </c>
      <c r="T41" s="101">
        <f t="shared" si="35"/>
        <v>82</v>
      </c>
      <c r="U41" s="103">
        <f t="shared" si="1"/>
        <v>66.666666666666671</v>
      </c>
      <c r="V41" s="101">
        <f t="shared" si="36"/>
        <v>5</v>
      </c>
      <c r="W41" s="104">
        <f t="shared" si="2"/>
        <v>3.0844875619174505</v>
      </c>
      <c r="X41" s="104">
        <f t="shared" si="3"/>
        <v>0.87616822429906549</v>
      </c>
      <c r="Y41" s="104">
        <f t="shared" si="4"/>
        <v>0.61156918258152737</v>
      </c>
      <c r="Z41" s="106" t="s">
        <v>280</v>
      </c>
      <c r="AA41" s="74"/>
    </row>
    <row r="42" spans="1:27" s="46" customFormat="1" ht="21.75" customHeight="1">
      <c r="A42" s="116" t="s">
        <v>193</v>
      </c>
      <c r="B42" s="100" t="s">
        <v>7</v>
      </c>
      <c r="C42" s="101" t="s">
        <v>220</v>
      </c>
      <c r="D42" s="101" t="s">
        <v>128</v>
      </c>
      <c r="E42" s="101" t="s">
        <v>129</v>
      </c>
      <c r="F42" s="101" t="s">
        <v>75</v>
      </c>
      <c r="G42" s="101" t="s">
        <v>94</v>
      </c>
      <c r="H42" s="117">
        <f t="shared" si="11"/>
        <v>0.75</v>
      </c>
      <c r="I42" s="101">
        <v>3</v>
      </c>
      <c r="J42" s="101">
        <v>0.4</v>
      </c>
      <c r="K42" s="101" t="s">
        <v>77</v>
      </c>
      <c r="L42" s="101" t="s">
        <v>78</v>
      </c>
      <c r="M42" s="101">
        <v>0.5</v>
      </c>
      <c r="N42" s="101">
        <v>1.25</v>
      </c>
      <c r="O42" s="101">
        <v>0.88</v>
      </c>
      <c r="P42" s="101">
        <v>1</v>
      </c>
      <c r="Q42" s="104">
        <f t="shared" si="12"/>
        <v>0.71022727272727271</v>
      </c>
      <c r="R42" s="101">
        <v>1.1000000000000001</v>
      </c>
      <c r="S42" s="101">
        <f t="shared" si="34"/>
        <v>83.9</v>
      </c>
      <c r="T42" s="101">
        <f t="shared" si="35"/>
        <v>80</v>
      </c>
      <c r="U42" s="103">
        <f t="shared" si="1"/>
        <v>45.454545454545453</v>
      </c>
      <c r="V42" s="101">
        <f t="shared" si="36"/>
        <v>4.7</v>
      </c>
      <c r="W42" s="104">
        <f t="shared" si="2"/>
        <v>2.3654845653627401</v>
      </c>
      <c r="X42" s="104">
        <f t="shared" si="3"/>
        <v>0.44696066746126334</v>
      </c>
      <c r="Y42" s="104">
        <f t="shared" si="4"/>
        <v>0.33522050059594738</v>
      </c>
      <c r="Z42" s="106" t="s">
        <v>280</v>
      </c>
      <c r="AA42" s="74"/>
    </row>
    <row r="43" spans="1:27" s="46" customFormat="1" ht="21.75" customHeight="1">
      <c r="A43" s="116" t="s">
        <v>194</v>
      </c>
      <c r="B43" s="145" t="s">
        <v>11</v>
      </c>
      <c r="C43" s="101" t="s">
        <v>220</v>
      </c>
      <c r="D43" s="101" t="s">
        <v>130</v>
      </c>
      <c r="E43" s="101" t="s">
        <v>131</v>
      </c>
      <c r="F43" s="101" t="s">
        <v>75</v>
      </c>
      <c r="G43" s="101" t="s">
        <v>94</v>
      </c>
      <c r="H43" s="117">
        <f t="shared" si="11"/>
        <v>0.75</v>
      </c>
      <c r="I43" s="101">
        <v>3</v>
      </c>
      <c r="J43" s="101">
        <v>0.4</v>
      </c>
      <c r="K43" s="101" t="s">
        <v>77</v>
      </c>
      <c r="L43" s="101" t="s">
        <v>78</v>
      </c>
      <c r="M43" s="101">
        <v>0.8</v>
      </c>
      <c r="N43" s="101">
        <v>1.25</v>
      </c>
      <c r="O43" s="101">
        <v>0.88</v>
      </c>
      <c r="P43" s="101">
        <v>1</v>
      </c>
      <c r="Q43" s="104">
        <f t="shared" si="12"/>
        <v>1.1363636363636365</v>
      </c>
      <c r="R43" s="101">
        <v>1.1000000000000001</v>
      </c>
      <c r="S43" s="101">
        <f t="shared" si="34"/>
        <v>83.9</v>
      </c>
      <c r="T43" s="101">
        <f t="shared" si="35"/>
        <v>80</v>
      </c>
      <c r="U43" s="103">
        <f t="shared" si="1"/>
        <v>72.72727272727272</v>
      </c>
      <c r="V43" s="101">
        <f t="shared" si="36"/>
        <v>4.7</v>
      </c>
      <c r="W43" s="104">
        <f t="shared" si="2"/>
        <v>2.3654845653627401</v>
      </c>
      <c r="X43" s="104">
        <f t="shared" si="3"/>
        <v>0.71513706793802145</v>
      </c>
      <c r="Y43" s="104">
        <f t="shared" si="4"/>
        <v>0.53635280095351601</v>
      </c>
      <c r="Z43" s="106" t="s">
        <v>280</v>
      </c>
      <c r="AA43" s="74"/>
    </row>
    <row r="44" spans="1:27" s="46" customFormat="1" ht="21.75" customHeight="1">
      <c r="A44" s="116" t="s">
        <v>195</v>
      </c>
      <c r="B44" s="100" t="s">
        <v>8</v>
      </c>
      <c r="C44" s="122" t="s">
        <v>219</v>
      </c>
      <c r="D44" s="123" t="s">
        <v>355</v>
      </c>
      <c r="E44" s="123" t="s">
        <v>356</v>
      </c>
      <c r="F44" s="123" t="s">
        <v>75</v>
      </c>
      <c r="G44" s="123" t="s">
        <v>94</v>
      </c>
      <c r="H44" s="122">
        <f t="shared" si="11"/>
        <v>0.75</v>
      </c>
      <c r="I44" s="123">
        <v>3</v>
      </c>
      <c r="J44" s="123">
        <v>0.4</v>
      </c>
      <c r="K44" s="123" t="s">
        <v>77</v>
      </c>
      <c r="L44" s="123" t="s">
        <v>78</v>
      </c>
      <c r="M44" s="123">
        <v>0</v>
      </c>
      <c r="N44" s="123">
        <v>1.25</v>
      </c>
      <c r="O44" s="123">
        <v>0.88</v>
      </c>
      <c r="P44" s="123">
        <v>1</v>
      </c>
      <c r="Q44" s="124">
        <f t="shared" si="12"/>
        <v>0</v>
      </c>
      <c r="R44" s="123">
        <v>0.75</v>
      </c>
      <c r="S44" s="123">
        <f t="shared" ref="S44:S45" si="44">IF(K44="M",VLOOKUP(R44,$AC$4:$AF$21,2,FALSE),"")</f>
        <v>78.2</v>
      </c>
      <c r="T44" s="123">
        <f t="shared" ref="T44:T45" si="45">IF(K44="M",VLOOKUP(R44,$AC$4:$AF$21,3,FALSE),"")</f>
        <v>74</v>
      </c>
      <c r="U44" s="125">
        <f t="shared" si="1"/>
        <v>0</v>
      </c>
      <c r="V44" s="123">
        <f t="shared" ref="V44:V45" si="46">IF(K44="M",VLOOKUP(R44,$AC$4:$AF$21,4,FALSE),"")</f>
        <v>4.7</v>
      </c>
      <c r="W44" s="124">
        <f t="shared" si="2"/>
        <v>1.8706914956980514</v>
      </c>
      <c r="X44" s="124">
        <f t="shared" si="3"/>
        <v>0</v>
      </c>
      <c r="Y44" s="124">
        <f t="shared" si="4"/>
        <v>0</v>
      </c>
      <c r="Z44" s="124" t="s">
        <v>280</v>
      </c>
      <c r="AA44" s="74"/>
    </row>
    <row r="45" spans="1:27" s="46" customFormat="1" ht="21.75" customHeight="1">
      <c r="A45" s="116" t="s">
        <v>196</v>
      </c>
      <c r="B45" s="100" t="s">
        <v>8</v>
      </c>
      <c r="C45" s="123" t="s">
        <v>220</v>
      </c>
      <c r="D45" s="123" t="s">
        <v>357</v>
      </c>
      <c r="E45" s="123" t="s">
        <v>358</v>
      </c>
      <c r="F45" s="123" t="s">
        <v>75</v>
      </c>
      <c r="G45" s="123" t="s">
        <v>94</v>
      </c>
      <c r="H45" s="122">
        <f t="shared" si="11"/>
        <v>0.75</v>
      </c>
      <c r="I45" s="123">
        <v>3</v>
      </c>
      <c r="J45" s="123">
        <v>0.4</v>
      </c>
      <c r="K45" s="123" t="s">
        <v>77</v>
      </c>
      <c r="L45" s="123" t="s">
        <v>78</v>
      </c>
      <c r="M45" s="123">
        <v>0</v>
      </c>
      <c r="N45" s="123">
        <v>1.25</v>
      </c>
      <c r="O45" s="123">
        <v>0.88</v>
      </c>
      <c r="P45" s="123">
        <v>1</v>
      </c>
      <c r="Q45" s="124">
        <f t="shared" si="12"/>
        <v>0</v>
      </c>
      <c r="R45" s="123">
        <v>0.75</v>
      </c>
      <c r="S45" s="123">
        <f t="shared" si="44"/>
        <v>78.2</v>
      </c>
      <c r="T45" s="123">
        <f t="shared" si="45"/>
        <v>74</v>
      </c>
      <c r="U45" s="125">
        <f t="shared" si="1"/>
        <v>0</v>
      </c>
      <c r="V45" s="123">
        <f t="shared" si="46"/>
        <v>4.7</v>
      </c>
      <c r="W45" s="124">
        <f t="shared" si="2"/>
        <v>1.8706914956980514</v>
      </c>
      <c r="X45" s="124">
        <f t="shared" si="3"/>
        <v>0</v>
      </c>
      <c r="Y45" s="124">
        <f t="shared" si="4"/>
        <v>0</v>
      </c>
      <c r="Z45" s="124" t="s">
        <v>280</v>
      </c>
      <c r="AA45" s="74"/>
    </row>
    <row r="46" spans="1:27" s="46" customFormat="1" ht="21.75" customHeight="1">
      <c r="A46" s="116" t="s">
        <v>197</v>
      </c>
      <c r="B46" s="100" t="s">
        <v>11</v>
      </c>
      <c r="C46" s="117" t="s">
        <v>220</v>
      </c>
      <c r="D46" s="101" t="s">
        <v>406</v>
      </c>
      <c r="E46" s="101" t="s">
        <v>145</v>
      </c>
      <c r="F46" s="101" t="s">
        <v>75</v>
      </c>
      <c r="G46" s="101" t="s">
        <v>94</v>
      </c>
      <c r="H46" s="117">
        <f t="shared" si="11"/>
        <v>0.75</v>
      </c>
      <c r="I46" s="101">
        <v>3</v>
      </c>
      <c r="J46" s="101">
        <v>0.4</v>
      </c>
      <c r="K46" s="101" t="s">
        <v>85</v>
      </c>
      <c r="L46" s="101" t="s">
        <v>86</v>
      </c>
      <c r="M46" s="101" t="s">
        <v>86</v>
      </c>
      <c r="N46" s="101" t="s">
        <v>86</v>
      </c>
      <c r="O46" s="101" t="s">
        <v>86</v>
      </c>
      <c r="P46" s="101" t="s">
        <v>86</v>
      </c>
      <c r="Q46" s="104" t="s">
        <v>86</v>
      </c>
      <c r="R46" s="101">
        <v>10</v>
      </c>
      <c r="S46" s="101">
        <v>100</v>
      </c>
      <c r="T46" s="101">
        <v>90</v>
      </c>
      <c r="U46" s="103">
        <f t="shared" si="1"/>
        <v>100</v>
      </c>
      <c r="V46" s="101">
        <v>1</v>
      </c>
      <c r="W46" s="104">
        <f t="shared" si="2"/>
        <v>16.037507477489608</v>
      </c>
      <c r="X46" s="104">
        <f t="shared" ref="X46:X77" si="47">IF(K46="M",$M46*$H46/(S46*0.01),$R46*$H46/(S46*0.01))</f>
        <v>7.5</v>
      </c>
      <c r="Y46" s="104">
        <f t="shared" ref="Y46:Y77" si="48" xml:space="preserve"> (X46/(T46/100))*SQRT(1-(T46/100)^2)</f>
        <v>3.6324157862838944</v>
      </c>
      <c r="Z46" s="106" t="s">
        <v>282</v>
      </c>
      <c r="AA46" s="74"/>
    </row>
    <row r="47" spans="1:27" s="46" customFormat="1" ht="21.75" customHeight="1">
      <c r="A47" s="116" t="s">
        <v>198</v>
      </c>
      <c r="B47" s="100" t="s">
        <v>11</v>
      </c>
      <c r="C47" s="117" t="s">
        <v>219</v>
      </c>
      <c r="D47" s="101" t="s">
        <v>407</v>
      </c>
      <c r="E47" s="101" t="s">
        <v>146</v>
      </c>
      <c r="F47" s="101" t="s">
        <v>75</v>
      </c>
      <c r="G47" s="101" t="s">
        <v>94</v>
      </c>
      <c r="H47" s="117">
        <f t="shared" si="11"/>
        <v>0.75</v>
      </c>
      <c r="I47" s="101">
        <v>3</v>
      </c>
      <c r="J47" s="101">
        <v>0.4</v>
      </c>
      <c r="K47" s="101" t="s">
        <v>85</v>
      </c>
      <c r="L47" s="101" t="s">
        <v>86</v>
      </c>
      <c r="M47" s="101" t="s">
        <v>86</v>
      </c>
      <c r="N47" s="101" t="s">
        <v>86</v>
      </c>
      <c r="O47" s="101" t="s">
        <v>86</v>
      </c>
      <c r="P47" s="101" t="s">
        <v>86</v>
      </c>
      <c r="Q47" s="104" t="s">
        <v>86</v>
      </c>
      <c r="R47" s="101">
        <v>5</v>
      </c>
      <c r="S47" s="101">
        <v>100</v>
      </c>
      <c r="T47" s="101">
        <v>90</v>
      </c>
      <c r="U47" s="103">
        <f t="shared" si="1"/>
        <v>100</v>
      </c>
      <c r="V47" s="101">
        <v>1</v>
      </c>
      <c r="W47" s="104">
        <f t="shared" si="2"/>
        <v>8.0187537387448042</v>
      </c>
      <c r="X47" s="104">
        <f t="shared" si="47"/>
        <v>3.75</v>
      </c>
      <c r="Y47" s="104">
        <f t="shared" si="48"/>
        <v>1.8162078931419472</v>
      </c>
      <c r="Z47" s="106" t="s">
        <v>282</v>
      </c>
      <c r="AA47" s="74"/>
    </row>
    <row r="48" spans="1:27" s="46" customFormat="1" ht="21.75" customHeight="1">
      <c r="A48" s="116" t="s">
        <v>199</v>
      </c>
      <c r="B48" s="100" t="s">
        <v>11</v>
      </c>
      <c r="C48" s="117" t="s">
        <v>220</v>
      </c>
      <c r="D48" s="101" t="s">
        <v>429</v>
      </c>
      <c r="E48" s="101" t="s">
        <v>428</v>
      </c>
      <c r="F48" s="101" t="s">
        <v>75</v>
      </c>
      <c r="G48" s="101" t="s">
        <v>73</v>
      </c>
      <c r="H48" s="117">
        <f t="shared" si="11"/>
        <v>1</v>
      </c>
      <c r="I48" s="101">
        <v>3</v>
      </c>
      <c r="J48" s="101">
        <v>0.4</v>
      </c>
      <c r="K48" s="101" t="s">
        <v>85</v>
      </c>
      <c r="L48" s="101" t="s">
        <v>86</v>
      </c>
      <c r="M48" s="101" t="s">
        <v>86</v>
      </c>
      <c r="N48" s="101" t="s">
        <v>86</v>
      </c>
      <c r="O48" s="101" t="s">
        <v>86</v>
      </c>
      <c r="P48" s="101" t="s">
        <v>86</v>
      </c>
      <c r="Q48" s="104" t="s">
        <v>86</v>
      </c>
      <c r="R48" s="101">
        <v>20</v>
      </c>
      <c r="S48" s="101">
        <v>100</v>
      </c>
      <c r="T48" s="101">
        <v>85</v>
      </c>
      <c r="U48" s="103">
        <f t="shared" si="1"/>
        <v>100</v>
      </c>
      <c r="V48" s="101">
        <v>1</v>
      </c>
      <c r="W48" s="104">
        <f t="shared" si="2"/>
        <v>33.961780540566231</v>
      </c>
      <c r="X48" s="104">
        <f t="shared" si="47"/>
        <v>20</v>
      </c>
      <c r="Y48" s="104">
        <f t="shared" si="48"/>
        <v>12.394886768062049</v>
      </c>
      <c r="Z48" s="106" t="s">
        <v>282</v>
      </c>
      <c r="AA48" s="74"/>
    </row>
    <row r="49" spans="1:27" s="46" customFormat="1" ht="21.75" customHeight="1">
      <c r="A49" s="116" t="s">
        <v>200</v>
      </c>
      <c r="B49" s="100" t="s">
        <v>11</v>
      </c>
      <c r="C49" s="101" t="s">
        <v>221</v>
      </c>
      <c r="D49" s="101" t="s">
        <v>430</v>
      </c>
      <c r="E49" s="101" t="s">
        <v>431</v>
      </c>
      <c r="F49" s="101" t="s">
        <v>91</v>
      </c>
      <c r="G49" s="101" t="s">
        <v>73</v>
      </c>
      <c r="H49" s="117">
        <f t="shared" si="11"/>
        <v>1</v>
      </c>
      <c r="I49" s="101">
        <v>3</v>
      </c>
      <c r="J49" s="101">
        <v>0.4</v>
      </c>
      <c r="K49" s="101" t="s">
        <v>85</v>
      </c>
      <c r="L49" s="101" t="s">
        <v>86</v>
      </c>
      <c r="M49" s="101" t="s">
        <v>86</v>
      </c>
      <c r="N49" s="101" t="s">
        <v>86</v>
      </c>
      <c r="O49" s="101" t="s">
        <v>86</v>
      </c>
      <c r="P49" s="101" t="s">
        <v>86</v>
      </c>
      <c r="Q49" s="104" t="s">
        <v>86</v>
      </c>
      <c r="R49" s="101">
        <v>10</v>
      </c>
      <c r="S49" s="101">
        <v>100</v>
      </c>
      <c r="T49" s="101">
        <v>85</v>
      </c>
      <c r="U49" s="103">
        <f t="shared" si="1"/>
        <v>100</v>
      </c>
      <c r="V49" s="101">
        <v>1</v>
      </c>
      <c r="W49" s="104">
        <f t="shared" si="2"/>
        <v>16.980890270283115</v>
      </c>
      <c r="X49" s="104">
        <f t="shared" si="47"/>
        <v>10</v>
      </c>
      <c r="Y49" s="104">
        <f t="shared" si="48"/>
        <v>6.1974433840310246</v>
      </c>
      <c r="Z49" s="106" t="s">
        <v>282</v>
      </c>
      <c r="AA49" s="74"/>
    </row>
    <row r="50" spans="1:27" s="46" customFormat="1" ht="21.75" customHeight="1">
      <c r="A50" s="116" t="s">
        <v>201</v>
      </c>
      <c r="B50" s="100" t="s">
        <v>11</v>
      </c>
      <c r="C50" s="101" t="s">
        <v>219</v>
      </c>
      <c r="D50" s="101" t="s">
        <v>432</v>
      </c>
      <c r="E50" s="101" t="s">
        <v>434</v>
      </c>
      <c r="F50" s="101" t="s">
        <v>75</v>
      </c>
      <c r="G50" s="101" t="s">
        <v>73</v>
      </c>
      <c r="H50" s="117">
        <f t="shared" si="11"/>
        <v>1</v>
      </c>
      <c r="I50" s="101">
        <v>3</v>
      </c>
      <c r="J50" s="101">
        <v>0.4</v>
      </c>
      <c r="K50" s="101" t="s">
        <v>85</v>
      </c>
      <c r="L50" s="101" t="s">
        <v>86</v>
      </c>
      <c r="M50" s="101" t="s">
        <v>86</v>
      </c>
      <c r="N50" s="101" t="s">
        <v>86</v>
      </c>
      <c r="O50" s="101" t="s">
        <v>86</v>
      </c>
      <c r="P50" s="101" t="s">
        <v>86</v>
      </c>
      <c r="Q50" s="104" t="s">
        <v>86</v>
      </c>
      <c r="R50" s="101">
        <v>10</v>
      </c>
      <c r="S50" s="101">
        <v>100</v>
      </c>
      <c r="T50" s="101">
        <v>85</v>
      </c>
      <c r="U50" s="103">
        <f t="shared" si="1"/>
        <v>100</v>
      </c>
      <c r="V50" s="101">
        <v>1</v>
      </c>
      <c r="W50" s="104">
        <f t="shared" si="2"/>
        <v>16.980890270283115</v>
      </c>
      <c r="X50" s="104">
        <f t="shared" si="47"/>
        <v>10</v>
      </c>
      <c r="Y50" s="104">
        <f t="shared" si="48"/>
        <v>6.1974433840310246</v>
      </c>
      <c r="Z50" s="106" t="s">
        <v>282</v>
      </c>
      <c r="AA50" s="74"/>
    </row>
    <row r="51" spans="1:27" s="46" customFormat="1" ht="21.75" customHeight="1">
      <c r="A51" s="116" t="s">
        <v>202</v>
      </c>
      <c r="B51" s="100" t="s">
        <v>11</v>
      </c>
      <c r="C51" s="101" t="s">
        <v>221</v>
      </c>
      <c r="D51" s="101" t="s">
        <v>433</v>
      </c>
      <c r="E51" s="101" t="s">
        <v>435</v>
      </c>
      <c r="F51" s="101" t="s">
        <v>91</v>
      </c>
      <c r="G51" s="101" t="s">
        <v>73</v>
      </c>
      <c r="H51" s="117">
        <f t="shared" si="11"/>
        <v>1</v>
      </c>
      <c r="I51" s="101">
        <v>3</v>
      </c>
      <c r="J51" s="101">
        <v>0.4</v>
      </c>
      <c r="K51" s="101" t="s">
        <v>85</v>
      </c>
      <c r="L51" s="101" t="s">
        <v>86</v>
      </c>
      <c r="M51" s="101" t="s">
        <v>86</v>
      </c>
      <c r="N51" s="101" t="s">
        <v>86</v>
      </c>
      <c r="O51" s="101" t="s">
        <v>86</v>
      </c>
      <c r="P51" s="101" t="s">
        <v>86</v>
      </c>
      <c r="Q51" s="104" t="s">
        <v>86</v>
      </c>
      <c r="R51" s="101">
        <v>5</v>
      </c>
      <c r="S51" s="101">
        <v>100</v>
      </c>
      <c r="T51" s="101">
        <v>85</v>
      </c>
      <c r="U51" s="103">
        <f t="shared" si="1"/>
        <v>100</v>
      </c>
      <c r="V51" s="101">
        <v>1</v>
      </c>
      <c r="W51" s="104">
        <f t="shared" si="2"/>
        <v>8.4904451351415577</v>
      </c>
      <c r="X51" s="104">
        <f t="shared" si="47"/>
        <v>5</v>
      </c>
      <c r="Y51" s="104">
        <f t="shared" si="48"/>
        <v>3.0987216920155123</v>
      </c>
      <c r="Z51" s="106" t="s">
        <v>282</v>
      </c>
      <c r="AA51" s="74"/>
    </row>
    <row r="52" spans="1:27" s="46" customFormat="1" ht="21.75" customHeight="1">
      <c r="A52" s="116" t="s">
        <v>203</v>
      </c>
      <c r="B52" s="100" t="s">
        <v>10</v>
      </c>
      <c r="C52" s="101" t="s">
        <v>220</v>
      </c>
      <c r="D52" s="101" t="s">
        <v>394</v>
      </c>
      <c r="E52" s="140" t="s">
        <v>460</v>
      </c>
      <c r="F52" s="101" t="s">
        <v>75</v>
      </c>
      <c r="G52" s="101" t="s">
        <v>94</v>
      </c>
      <c r="H52" s="117">
        <f t="shared" si="11"/>
        <v>0.75</v>
      </c>
      <c r="I52" s="101">
        <v>3</v>
      </c>
      <c r="J52" s="101">
        <v>0.4</v>
      </c>
      <c r="K52" s="101" t="s">
        <v>85</v>
      </c>
      <c r="L52" s="101" t="s">
        <v>86</v>
      </c>
      <c r="M52" s="101" t="s">
        <v>86</v>
      </c>
      <c r="N52" s="101" t="s">
        <v>86</v>
      </c>
      <c r="O52" s="101" t="s">
        <v>86</v>
      </c>
      <c r="P52" s="101" t="s">
        <v>86</v>
      </c>
      <c r="Q52" s="101" t="s">
        <v>86</v>
      </c>
      <c r="R52" s="101">
        <v>35</v>
      </c>
      <c r="S52" s="101">
        <v>100</v>
      </c>
      <c r="T52" s="101">
        <v>85</v>
      </c>
      <c r="U52" s="103">
        <f t="shared" si="1"/>
        <v>100</v>
      </c>
      <c r="V52" s="101">
        <v>1</v>
      </c>
      <c r="W52" s="104">
        <f t="shared" si="2"/>
        <v>59.433115945990878</v>
      </c>
      <c r="X52" s="104">
        <f t="shared" si="47"/>
        <v>26.25</v>
      </c>
      <c r="Y52" s="104">
        <f t="shared" si="48"/>
        <v>16.268288883081439</v>
      </c>
      <c r="Z52" s="106" t="s">
        <v>283</v>
      </c>
      <c r="AA52" s="74"/>
    </row>
    <row r="53" spans="1:27" s="46" customFormat="1" ht="21.75" customHeight="1">
      <c r="A53" s="116" t="s">
        <v>204</v>
      </c>
      <c r="B53" s="100" t="s">
        <v>10</v>
      </c>
      <c r="C53" s="101" t="s">
        <v>219</v>
      </c>
      <c r="D53" s="101" t="s">
        <v>395</v>
      </c>
      <c r="E53" s="140" t="s">
        <v>459</v>
      </c>
      <c r="F53" s="101" t="s">
        <v>75</v>
      </c>
      <c r="G53" s="101" t="s">
        <v>94</v>
      </c>
      <c r="H53" s="117">
        <f t="shared" si="11"/>
        <v>0.75</v>
      </c>
      <c r="I53" s="101">
        <v>3</v>
      </c>
      <c r="J53" s="101">
        <v>0.4</v>
      </c>
      <c r="K53" s="101" t="s">
        <v>85</v>
      </c>
      <c r="L53" s="101" t="s">
        <v>86</v>
      </c>
      <c r="M53" s="101" t="s">
        <v>86</v>
      </c>
      <c r="N53" s="101" t="s">
        <v>86</v>
      </c>
      <c r="O53" s="101" t="s">
        <v>86</v>
      </c>
      <c r="P53" s="101" t="s">
        <v>86</v>
      </c>
      <c r="Q53" s="101" t="s">
        <v>86</v>
      </c>
      <c r="R53" s="101">
        <v>35</v>
      </c>
      <c r="S53" s="101">
        <v>100</v>
      </c>
      <c r="T53" s="101">
        <v>85</v>
      </c>
      <c r="U53" s="103">
        <f t="shared" si="1"/>
        <v>100</v>
      </c>
      <c r="V53" s="101">
        <v>1</v>
      </c>
      <c r="W53" s="104">
        <f t="shared" si="2"/>
        <v>59.433115945990878</v>
      </c>
      <c r="X53" s="104">
        <f t="shared" si="47"/>
        <v>26.25</v>
      </c>
      <c r="Y53" s="104">
        <f t="shared" si="48"/>
        <v>16.268288883081439</v>
      </c>
      <c r="Z53" s="106" t="s">
        <v>283</v>
      </c>
      <c r="AA53" s="74"/>
    </row>
    <row r="54" spans="1:27" s="46" customFormat="1" ht="21.75" customHeight="1">
      <c r="A54" s="116" t="s">
        <v>205</v>
      </c>
      <c r="B54" s="100" t="s">
        <v>9</v>
      </c>
      <c r="C54" s="101" t="s">
        <v>219</v>
      </c>
      <c r="D54" s="101" t="s">
        <v>396</v>
      </c>
      <c r="E54" s="101" t="s">
        <v>362</v>
      </c>
      <c r="F54" s="101" t="s">
        <v>75</v>
      </c>
      <c r="G54" s="101" t="s">
        <v>73</v>
      </c>
      <c r="H54" s="117">
        <f t="shared" si="11"/>
        <v>1</v>
      </c>
      <c r="I54" s="101">
        <v>3</v>
      </c>
      <c r="J54" s="101">
        <v>0.4</v>
      </c>
      <c r="K54" s="101" t="s">
        <v>85</v>
      </c>
      <c r="L54" s="101" t="s">
        <v>86</v>
      </c>
      <c r="M54" s="101" t="s">
        <v>86</v>
      </c>
      <c r="N54" s="101" t="s">
        <v>86</v>
      </c>
      <c r="O54" s="101" t="s">
        <v>86</v>
      </c>
      <c r="P54" s="101" t="s">
        <v>86</v>
      </c>
      <c r="Q54" s="104" t="s">
        <v>86</v>
      </c>
      <c r="R54" s="101">
        <v>5</v>
      </c>
      <c r="S54" s="101">
        <v>90</v>
      </c>
      <c r="T54" s="101">
        <v>100</v>
      </c>
      <c r="U54" s="103">
        <f t="shared" si="1"/>
        <v>100</v>
      </c>
      <c r="V54" s="101">
        <v>1</v>
      </c>
      <c r="W54" s="104">
        <f t="shared" si="2"/>
        <v>8.0187537387448042</v>
      </c>
      <c r="X54" s="104">
        <f t="shared" si="47"/>
        <v>5.5555555555555554</v>
      </c>
      <c r="Y54" s="104">
        <f t="shared" si="48"/>
        <v>0</v>
      </c>
      <c r="Z54" s="106" t="s">
        <v>282</v>
      </c>
      <c r="AA54" s="74"/>
    </row>
    <row r="55" spans="1:27" s="46" customFormat="1" ht="21.75" customHeight="1">
      <c r="A55" s="116" t="s">
        <v>206</v>
      </c>
      <c r="B55" s="100" t="s">
        <v>8</v>
      </c>
      <c r="C55" s="101" t="s">
        <v>220</v>
      </c>
      <c r="D55" s="101" t="s">
        <v>397</v>
      </c>
      <c r="E55" s="101" t="s">
        <v>361</v>
      </c>
      <c r="F55" s="101" t="s">
        <v>75</v>
      </c>
      <c r="G55" s="101" t="s">
        <v>73</v>
      </c>
      <c r="H55" s="117">
        <f t="shared" ref="H55" si="49">IF(G55="C",1,IF(G55="I",0.75,IF(G55="S",0.1)))</f>
        <v>1</v>
      </c>
      <c r="I55" s="101">
        <v>3</v>
      </c>
      <c r="J55" s="101">
        <v>0.4</v>
      </c>
      <c r="K55" s="101" t="s">
        <v>85</v>
      </c>
      <c r="L55" s="101" t="s">
        <v>86</v>
      </c>
      <c r="M55" s="101" t="s">
        <v>86</v>
      </c>
      <c r="N55" s="101" t="s">
        <v>86</v>
      </c>
      <c r="O55" s="101" t="s">
        <v>86</v>
      </c>
      <c r="P55" s="101" t="s">
        <v>86</v>
      </c>
      <c r="Q55" s="104" t="s">
        <v>86</v>
      </c>
      <c r="R55" s="101">
        <v>10</v>
      </c>
      <c r="S55" s="101">
        <v>90</v>
      </c>
      <c r="T55" s="101">
        <v>100</v>
      </c>
      <c r="U55" s="103">
        <f t="shared" ref="U55" si="50">IF(M55="-",100,100*M55/R55)</f>
        <v>100</v>
      </c>
      <c r="V55" s="101">
        <v>1</v>
      </c>
      <c r="W55" s="104">
        <f t="shared" ref="W55" si="51">R55/SQRT(3)/J55/S55/T55*100*100</f>
        <v>16.037507477489608</v>
      </c>
      <c r="X55" s="104">
        <f t="shared" ref="X55" si="52">IF(K55="M",$M55*$H55/(S55*0.01),$R55*$H55/(S55*0.01))</f>
        <v>11.111111111111111</v>
      </c>
      <c r="Y55" s="104">
        <f t="shared" ref="Y55" si="53" xml:space="preserve"> (X55/(T55/100))*SQRT(1-(T55/100)^2)</f>
        <v>0</v>
      </c>
      <c r="Z55" s="106" t="s">
        <v>282</v>
      </c>
      <c r="AA55" s="74"/>
    </row>
    <row r="56" spans="1:27" s="46" customFormat="1" ht="21.75" customHeight="1">
      <c r="A56" s="116" t="s">
        <v>207</v>
      </c>
      <c r="B56" s="141" t="s">
        <v>454</v>
      </c>
      <c r="C56" s="101" t="s">
        <v>221</v>
      </c>
      <c r="D56" s="101" t="s">
        <v>382</v>
      </c>
      <c r="E56" s="101" t="s">
        <v>147</v>
      </c>
      <c r="F56" s="101" t="s">
        <v>91</v>
      </c>
      <c r="G56" s="101" t="s">
        <v>73</v>
      </c>
      <c r="H56" s="117">
        <f t="shared" si="11"/>
        <v>1</v>
      </c>
      <c r="I56" s="101">
        <v>3</v>
      </c>
      <c r="J56" s="101">
        <v>0.4</v>
      </c>
      <c r="K56" s="101" t="s">
        <v>85</v>
      </c>
      <c r="L56" s="101" t="s">
        <v>86</v>
      </c>
      <c r="M56" s="101" t="s">
        <v>86</v>
      </c>
      <c r="N56" s="101" t="s">
        <v>86</v>
      </c>
      <c r="O56" s="101" t="s">
        <v>86</v>
      </c>
      <c r="P56" s="101" t="s">
        <v>86</v>
      </c>
      <c r="Q56" s="104" t="s">
        <v>86</v>
      </c>
      <c r="R56" s="153">
        <v>140</v>
      </c>
      <c r="S56" s="153">
        <v>100</v>
      </c>
      <c r="T56" s="101">
        <v>85</v>
      </c>
      <c r="U56" s="103">
        <f t="shared" si="1"/>
        <v>100</v>
      </c>
      <c r="V56" s="101">
        <v>1</v>
      </c>
      <c r="W56" s="154">
        <f t="shared" si="2"/>
        <v>237.73246378396351</v>
      </c>
      <c r="X56" s="154">
        <f t="shared" si="47"/>
        <v>140</v>
      </c>
      <c r="Y56" s="154">
        <f t="shared" si="48"/>
        <v>86.764207376434342</v>
      </c>
      <c r="Z56" s="106" t="s">
        <v>284</v>
      </c>
      <c r="AA56" s="74"/>
    </row>
    <row r="57" spans="1:27" s="46" customFormat="1" ht="21.75" customHeight="1">
      <c r="A57" s="116" t="s">
        <v>208</v>
      </c>
      <c r="B57" s="101" t="s">
        <v>8</v>
      </c>
      <c r="C57" s="117" t="s">
        <v>219</v>
      </c>
      <c r="D57" s="101" t="s">
        <v>302</v>
      </c>
      <c r="E57" s="101" t="s">
        <v>310</v>
      </c>
      <c r="F57" s="101" t="s">
        <v>75</v>
      </c>
      <c r="G57" s="101" t="s">
        <v>74</v>
      </c>
      <c r="H57" s="117">
        <f t="shared" si="11"/>
        <v>0.1</v>
      </c>
      <c r="I57" s="101">
        <v>3</v>
      </c>
      <c r="J57" s="101">
        <v>0.4</v>
      </c>
      <c r="K57" s="101" t="s">
        <v>85</v>
      </c>
      <c r="L57" s="101" t="s">
        <v>86</v>
      </c>
      <c r="M57" s="101" t="s">
        <v>86</v>
      </c>
      <c r="N57" s="101" t="s">
        <v>86</v>
      </c>
      <c r="O57" s="101" t="s">
        <v>86</v>
      </c>
      <c r="P57" s="101" t="s">
        <v>86</v>
      </c>
      <c r="Q57" s="104" t="s">
        <v>86</v>
      </c>
      <c r="R57" s="101">
        <v>20</v>
      </c>
      <c r="S57" s="101">
        <v>90</v>
      </c>
      <c r="T57" s="101">
        <v>85</v>
      </c>
      <c r="U57" s="103">
        <f t="shared" si="1"/>
        <v>100</v>
      </c>
      <c r="V57" s="101">
        <v>1</v>
      </c>
      <c r="W57" s="104">
        <f t="shared" si="2"/>
        <v>37.735311711740252</v>
      </c>
      <c r="X57" s="104">
        <f t="shared" si="47"/>
        <v>2.2222222222222223</v>
      </c>
      <c r="Y57" s="104">
        <f t="shared" si="48"/>
        <v>1.377209640895783</v>
      </c>
      <c r="Z57" s="106" t="s">
        <v>282</v>
      </c>
      <c r="AA57" s="74"/>
    </row>
    <row r="58" spans="1:27" s="46" customFormat="1" ht="21.75" customHeight="1">
      <c r="A58" s="116" t="s">
        <v>211</v>
      </c>
      <c r="B58" s="100" t="s">
        <v>11</v>
      </c>
      <c r="C58" s="101" t="s">
        <v>221</v>
      </c>
      <c r="D58" s="101" t="s">
        <v>303</v>
      </c>
      <c r="E58" s="101" t="s">
        <v>311</v>
      </c>
      <c r="F58" s="101" t="s">
        <v>91</v>
      </c>
      <c r="G58" s="101" t="s">
        <v>73</v>
      </c>
      <c r="H58" s="117">
        <f t="shared" si="11"/>
        <v>1</v>
      </c>
      <c r="I58" s="101">
        <v>3</v>
      </c>
      <c r="J58" s="101">
        <v>0.4</v>
      </c>
      <c r="K58" s="101" t="s">
        <v>85</v>
      </c>
      <c r="L58" s="101" t="s">
        <v>86</v>
      </c>
      <c r="M58" s="101" t="s">
        <v>86</v>
      </c>
      <c r="N58" s="101" t="s">
        <v>86</v>
      </c>
      <c r="O58" s="101" t="s">
        <v>86</v>
      </c>
      <c r="P58" s="101" t="s">
        <v>86</v>
      </c>
      <c r="Q58" s="104" t="s">
        <v>86</v>
      </c>
      <c r="R58" s="101">
        <v>20</v>
      </c>
      <c r="S58" s="101">
        <v>90</v>
      </c>
      <c r="T58" s="101">
        <v>85</v>
      </c>
      <c r="U58" s="103">
        <f t="shared" si="1"/>
        <v>100</v>
      </c>
      <c r="V58" s="101">
        <v>1</v>
      </c>
      <c r="W58" s="104">
        <f t="shared" si="2"/>
        <v>37.735311711740252</v>
      </c>
      <c r="X58" s="104">
        <f t="shared" si="47"/>
        <v>22.222222222222221</v>
      </c>
      <c r="Y58" s="104">
        <f t="shared" si="48"/>
        <v>13.772096408957831</v>
      </c>
      <c r="Z58" s="106" t="s">
        <v>282</v>
      </c>
      <c r="AA58" s="74"/>
    </row>
    <row r="59" spans="1:27" s="46" customFormat="1" ht="21.75" customHeight="1">
      <c r="A59" s="116" t="s">
        <v>212</v>
      </c>
      <c r="B59" s="101" t="s">
        <v>8</v>
      </c>
      <c r="C59" s="117" t="s">
        <v>219</v>
      </c>
      <c r="D59" s="101" t="s">
        <v>307</v>
      </c>
      <c r="E59" s="101" t="s">
        <v>312</v>
      </c>
      <c r="F59" s="101" t="s">
        <v>75</v>
      </c>
      <c r="G59" s="101" t="s">
        <v>74</v>
      </c>
      <c r="H59" s="117">
        <f t="shared" si="11"/>
        <v>0.1</v>
      </c>
      <c r="I59" s="101">
        <v>3</v>
      </c>
      <c r="J59" s="101">
        <v>0.4</v>
      </c>
      <c r="K59" s="101" t="s">
        <v>85</v>
      </c>
      <c r="L59" s="101" t="s">
        <v>86</v>
      </c>
      <c r="M59" s="101" t="s">
        <v>86</v>
      </c>
      <c r="N59" s="101" t="s">
        <v>86</v>
      </c>
      <c r="O59" s="101" t="s">
        <v>86</v>
      </c>
      <c r="P59" s="101" t="s">
        <v>86</v>
      </c>
      <c r="Q59" s="104" t="s">
        <v>86</v>
      </c>
      <c r="R59" s="101">
        <v>18.5</v>
      </c>
      <c r="S59" s="101">
        <v>90</v>
      </c>
      <c r="T59" s="101">
        <v>85</v>
      </c>
      <c r="U59" s="103">
        <f t="shared" si="1"/>
        <v>100</v>
      </c>
      <c r="V59" s="101">
        <v>1</v>
      </c>
      <c r="W59" s="104">
        <f t="shared" si="2"/>
        <v>34.905163333359731</v>
      </c>
      <c r="X59" s="104">
        <f t="shared" si="47"/>
        <v>2.0555555555555558</v>
      </c>
      <c r="Y59" s="104">
        <f t="shared" si="48"/>
        <v>1.2739189178285995</v>
      </c>
      <c r="Z59" s="106" t="s">
        <v>282</v>
      </c>
      <c r="AA59" s="74"/>
    </row>
    <row r="60" spans="1:27" s="46" customFormat="1" ht="21.75" customHeight="1">
      <c r="A60" s="116" t="s">
        <v>213</v>
      </c>
      <c r="B60" s="100" t="s">
        <v>11</v>
      </c>
      <c r="C60" s="101" t="s">
        <v>221</v>
      </c>
      <c r="D60" s="101" t="s">
        <v>308</v>
      </c>
      <c r="E60" s="101" t="s">
        <v>313</v>
      </c>
      <c r="F60" s="101" t="s">
        <v>91</v>
      </c>
      <c r="G60" s="101" t="s">
        <v>73</v>
      </c>
      <c r="H60" s="117">
        <f t="shared" si="11"/>
        <v>1</v>
      </c>
      <c r="I60" s="101">
        <v>3</v>
      </c>
      <c r="J60" s="101">
        <v>0.4</v>
      </c>
      <c r="K60" s="101" t="s">
        <v>85</v>
      </c>
      <c r="L60" s="101" t="s">
        <v>86</v>
      </c>
      <c r="M60" s="101" t="s">
        <v>86</v>
      </c>
      <c r="N60" s="101" t="s">
        <v>86</v>
      </c>
      <c r="O60" s="101" t="s">
        <v>86</v>
      </c>
      <c r="P60" s="101" t="s">
        <v>86</v>
      </c>
      <c r="Q60" s="104" t="s">
        <v>86</v>
      </c>
      <c r="R60" s="101">
        <v>18.5</v>
      </c>
      <c r="S60" s="101">
        <v>90</v>
      </c>
      <c r="T60" s="101">
        <v>85</v>
      </c>
      <c r="U60" s="103">
        <f t="shared" si="1"/>
        <v>100</v>
      </c>
      <c r="V60" s="101">
        <v>1</v>
      </c>
      <c r="W60" s="104">
        <f t="shared" si="2"/>
        <v>34.905163333359731</v>
      </c>
      <c r="X60" s="104">
        <f t="shared" si="47"/>
        <v>20.555555555555554</v>
      </c>
      <c r="Y60" s="104">
        <f t="shared" si="48"/>
        <v>12.739189178285994</v>
      </c>
      <c r="Z60" s="106" t="s">
        <v>282</v>
      </c>
      <c r="AA60" s="74"/>
    </row>
    <row r="61" spans="1:27" s="46" customFormat="1" ht="21.75" customHeight="1">
      <c r="A61" s="116" t="s">
        <v>295</v>
      </c>
      <c r="B61" s="141" t="s">
        <v>454</v>
      </c>
      <c r="C61" s="117" t="s">
        <v>220</v>
      </c>
      <c r="D61" s="101" t="s">
        <v>304</v>
      </c>
      <c r="E61" s="101" t="s">
        <v>314</v>
      </c>
      <c r="F61" s="101" t="s">
        <v>75</v>
      </c>
      <c r="G61" s="101" t="s">
        <v>74</v>
      </c>
      <c r="H61" s="117">
        <f t="shared" si="11"/>
        <v>0.1</v>
      </c>
      <c r="I61" s="101">
        <v>3</v>
      </c>
      <c r="J61" s="101">
        <v>0.4</v>
      </c>
      <c r="K61" s="101" t="s">
        <v>85</v>
      </c>
      <c r="L61" s="101" t="s">
        <v>86</v>
      </c>
      <c r="M61" s="101" t="s">
        <v>86</v>
      </c>
      <c r="N61" s="101" t="s">
        <v>86</v>
      </c>
      <c r="O61" s="101" t="s">
        <v>86</v>
      </c>
      <c r="P61" s="101" t="s">
        <v>86</v>
      </c>
      <c r="Q61" s="104" t="s">
        <v>86</v>
      </c>
      <c r="R61" s="101">
        <f>30*1.2</f>
        <v>36</v>
      </c>
      <c r="S61" s="101">
        <v>90</v>
      </c>
      <c r="T61" s="101">
        <v>85</v>
      </c>
      <c r="U61" s="103">
        <f t="shared" si="1"/>
        <v>100</v>
      </c>
      <c r="V61" s="101">
        <v>1</v>
      </c>
      <c r="W61" s="104">
        <f t="shared" si="2"/>
        <v>67.923561081132448</v>
      </c>
      <c r="X61" s="104">
        <f t="shared" si="47"/>
        <v>4</v>
      </c>
      <c r="Y61" s="104">
        <f t="shared" si="48"/>
        <v>2.4789773536124096</v>
      </c>
      <c r="Z61" s="148" t="s">
        <v>283</v>
      </c>
      <c r="AA61" s="74"/>
    </row>
    <row r="62" spans="1:27" s="46" customFormat="1" ht="21.75" customHeight="1">
      <c r="A62" s="116" t="s">
        <v>296</v>
      </c>
      <c r="B62" s="141" t="s">
        <v>454</v>
      </c>
      <c r="C62" s="101" t="s">
        <v>221</v>
      </c>
      <c r="D62" s="101" t="s">
        <v>305</v>
      </c>
      <c r="E62" s="101" t="s">
        <v>315</v>
      </c>
      <c r="F62" s="101" t="s">
        <v>91</v>
      </c>
      <c r="G62" s="101" t="s">
        <v>73</v>
      </c>
      <c r="H62" s="117">
        <f t="shared" si="11"/>
        <v>1</v>
      </c>
      <c r="I62" s="101">
        <v>3</v>
      </c>
      <c r="J62" s="101">
        <v>0.4</v>
      </c>
      <c r="K62" s="101" t="s">
        <v>85</v>
      </c>
      <c r="L62" s="101" t="s">
        <v>86</v>
      </c>
      <c r="M62" s="101" t="s">
        <v>86</v>
      </c>
      <c r="N62" s="101" t="s">
        <v>86</v>
      </c>
      <c r="O62" s="101" t="s">
        <v>86</v>
      </c>
      <c r="P62" s="101" t="s">
        <v>86</v>
      </c>
      <c r="Q62" s="104" t="s">
        <v>86</v>
      </c>
      <c r="R62" s="101">
        <f>30*1.2</f>
        <v>36</v>
      </c>
      <c r="S62" s="101">
        <v>90</v>
      </c>
      <c r="T62" s="101">
        <v>85</v>
      </c>
      <c r="U62" s="103">
        <f t="shared" si="1"/>
        <v>100</v>
      </c>
      <c r="V62" s="101">
        <v>1</v>
      </c>
      <c r="W62" s="104">
        <f t="shared" si="2"/>
        <v>67.923561081132448</v>
      </c>
      <c r="X62" s="104">
        <f t="shared" si="47"/>
        <v>40</v>
      </c>
      <c r="Y62" s="104">
        <f t="shared" si="48"/>
        <v>24.789773536124098</v>
      </c>
      <c r="Z62" s="148" t="s">
        <v>283</v>
      </c>
      <c r="AA62" s="74"/>
    </row>
    <row r="63" spans="1:27" s="46" customFormat="1" ht="21.75" customHeight="1">
      <c r="A63" s="116" t="s">
        <v>298</v>
      </c>
      <c r="B63" s="101" t="s">
        <v>8</v>
      </c>
      <c r="C63" s="101" t="s">
        <v>221</v>
      </c>
      <c r="D63" s="101" t="s">
        <v>306</v>
      </c>
      <c r="E63" s="101" t="s">
        <v>148</v>
      </c>
      <c r="F63" s="101" t="s">
        <v>91</v>
      </c>
      <c r="G63" s="101" t="s">
        <v>74</v>
      </c>
      <c r="H63" s="117">
        <f t="shared" si="11"/>
        <v>0.1</v>
      </c>
      <c r="I63" s="101">
        <v>3</v>
      </c>
      <c r="J63" s="101">
        <v>0.4</v>
      </c>
      <c r="K63" s="101" t="s">
        <v>85</v>
      </c>
      <c r="L63" s="101" t="s">
        <v>86</v>
      </c>
      <c r="M63" s="101" t="s">
        <v>86</v>
      </c>
      <c r="N63" s="101" t="s">
        <v>86</v>
      </c>
      <c r="O63" s="101" t="s">
        <v>86</v>
      </c>
      <c r="P63" s="101" t="s">
        <v>86</v>
      </c>
      <c r="Q63" s="104" t="s">
        <v>86</v>
      </c>
      <c r="R63" s="101">
        <v>20</v>
      </c>
      <c r="S63" s="101">
        <v>90</v>
      </c>
      <c r="T63" s="101">
        <v>85</v>
      </c>
      <c r="U63" s="103">
        <f t="shared" si="1"/>
        <v>100</v>
      </c>
      <c r="V63" s="101">
        <v>1</v>
      </c>
      <c r="W63" s="104">
        <f t="shared" si="2"/>
        <v>37.735311711740252</v>
      </c>
      <c r="X63" s="104">
        <f t="shared" si="47"/>
        <v>2.2222222222222223</v>
      </c>
      <c r="Y63" s="104">
        <f t="shared" si="48"/>
        <v>1.377209640895783</v>
      </c>
      <c r="Z63" s="106" t="s">
        <v>282</v>
      </c>
      <c r="AA63" s="74"/>
    </row>
    <row r="64" spans="1:27" s="46" customFormat="1" ht="21.75" customHeight="1">
      <c r="A64" s="116" t="s">
        <v>299</v>
      </c>
      <c r="B64" s="145" t="s">
        <v>11</v>
      </c>
      <c r="C64" s="118" t="s">
        <v>221</v>
      </c>
      <c r="D64" s="118" t="s">
        <v>398</v>
      </c>
      <c r="E64" s="118" t="s">
        <v>309</v>
      </c>
      <c r="F64" s="118" t="s">
        <v>91</v>
      </c>
      <c r="G64" s="118" t="s">
        <v>73</v>
      </c>
      <c r="H64" s="119">
        <f t="shared" si="11"/>
        <v>1</v>
      </c>
      <c r="I64" s="118">
        <v>3</v>
      </c>
      <c r="J64" s="118">
        <v>0.4</v>
      </c>
      <c r="K64" s="118" t="s">
        <v>85</v>
      </c>
      <c r="L64" s="118" t="s">
        <v>86</v>
      </c>
      <c r="M64" s="118" t="s">
        <v>86</v>
      </c>
      <c r="N64" s="118" t="s">
        <v>86</v>
      </c>
      <c r="O64" s="118" t="s">
        <v>86</v>
      </c>
      <c r="P64" s="118" t="s">
        <v>86</v>
      </c>
      <c r="Q64" s="121" t="s">
        <v>86</v>
      </c>
      <c r="R64" s="118">
        <v>0</v>
      </c>
      <c r="S64" s="118">
        <v>100</v>
      </c>
      <c r="T64" s="118">
        <v>85</v>
      </c>
      <c r="U64" s="120">
        <f t="shared" si="1"/>
        <v>100</v>
      </c>
      <c r="V64" s="118">
        <v>1</v>
      </c>
      <c r="W64" s="121">
        <f t="shared" si="2"/>
        <v>0</v>
      </c>
      <c r="X64" s="121">
        <f t="shared" si="47"/>
        <v>0</v>
      </c>
      <c r="Y64" s="121">
        <f t="shared" si="48"/>
        <v>0</v>
      </c>
      <c r="Z64" s="118" t="s">
        <v>282</v>
      </c>
      <c r="AA64" s="74"/>
    </row>
    <row r="65" spans="1:32" s="46" customFormat="1" ht="21.75" customHeight="1">
      <c r="A65" s="116" t="s">
        <v>316</v>
      </c>
      <c r="B65" s="145" t="s">
        <v>11</v>
      </c>
      <c r="C65" s="118" t="s">
        <v>220</v>
      </c>
      <c r="D65" s="118" t="s">
        <v>403</v>
      </c>
      <c r="E65" s="118" t="s">
        <v>149</v>
      </c>
      <c r="F65" s="118" t="s">
        <v>75</v>
      </c>
      <c r="G65" s="118" t="s">
        <v>73</v>
      </c>
      <c r="H65" s="119">
        <f t="shared" si="11"/>
        <v>1</v>
      </c>
      <c r="I65" s="118">
        <v>3</v>
      </c>
      <c r="J65" s="118">
        <v>0.4</v>
      </c>
      <c r="K65" s="118" t="s">
        <v>85</v>
      </c>
      <c r="L65" s="118" t="s">
        <v>86</v>
      </c>
      <c r="M65" s="118" t="s">
        <v>86</v>
      </c>
      <c r="N65" s="118" t="s">
        <v>86</v>
      </c>
      <c r="O65" s="118" t="s">
        <v>86</v>
      </c>
      <c r="P65" s="118" t="s">
        <v>86</v>
      </c>
      <c r="Q65" s="121" t="s">
        <v>86</v>
      </c>
      <c r="R65" s="118">
        <v>0</v>
      </c>
      <c r="S65" s="118">
        <v>100</v>
      </c>
      <c r="T65" s="118">
        <v>85</v>
      </c>
      <c r="U65" s="120">
        <f t="shared" si="1"/>
        <v>100</v>
      </c>
      <c r="V65" s="118">
        <v>1</v>
      </c>
      <c r="W65" s="121">
        <f t="shared" si="2"/>
        <v>0</v>
      </c>
      <c r="X65" s="121">
        <f t="shared" si="47"/>
        <v>0</v>
      </c>
      <c r="Y65" s="121">
        <f t="shared" si="48"/>
        <v>0</v>
      </c>
      <c r="Z65" s="118" t="s">
        <v>282</v>
      </c>
      <c r="AA65" s="74"/>
    </row>
    <row r="66" spans="1:32" s="46" customFormat="1" ht="21.75" customHeight="1">
      <c r="A66" s="116" t="s">
        <v>317</v>
      </c>
      <c r="B66" s="100" t="s">
        <v>9</v>
      </c>
      <c r="C66" s="118" t="s">
        <v>221</v>
      </c>
      <c r="D66" s="118" t="s">
        <v>214</v>
      </c>
      <c r="E66" s="118" t="s">
        <v>150</v>
      </c>
      <c r="F66" s="118" t="s">
        <v>91</v>
      </c>
      <c r="G66" s="118" t="s">
        <v>73</v>
      </c>
      <c r="H66" s="119">
        <f t="shared" si="11"/>
        <v>1</v>
      </c>
      <c r="I66" s="118">
        <v>3</v>
      </c>
      <c r="J66" s="118">
        <v>0.4</v>
      </c>
      <c r="K66" s="118" t="s">
        <v>85</v>
      </c>
      <c r="L66" s="118" t="s">
        <v>86</v>
      </c>
      <c r="M66" s="118" t="s">
        <v>86</v>
      </c>
      <c r="N66" s="118" t="s">
        <v>86</v>
      </c>
      <c r="O66" s="118" t="s">
        <v>86</v>
      </c>
      <c r="P66" s="118" t="s">
        <v>86</v>
      </c>
      <c r="Q66" s="121" t="s">
        <v>86</v>
      </c>
      <c r="R66" s="118">
        <v>0</v>
      </c>
      <c r="S66" s="118">
        <v>100</v>
      </c>
      <c r="T66" s="118">
        <v>80</v>
      </c>
      <c r="U66" s="120">
        <f t="shared" si="1"/>
        <v>100</v>
      </c>
      <c r="V66" s="118">
        <v>1</v>
      </c>
      <c r="W66" s="121">
        <f t="shared" si="2"/>
        <v>0</v>
      </c>
      <c r="X66" s="121">
        <f t="shared" si="47"/>
        <v>0</v>
      </c>
      <c r="Y66" s="121">
        <f t="shared" si="48"/>
        <v>0</v>
      </c>
      <c r="Z66" s="118" t="s">
        <v>282</v>
      </c>
      <c r="AA66" s="74"/>
    </row>
    <row r="67" spans="1:32" s="46" customFormat="1" ht="21.75" customHeight="1">
      <c r="A67" s="116" t="s">
        <v>318</v>
      </c>
      <c r="B67" s="100" t="s">
        <v>11</v>
      </c>
      <c r="C67" s="117" t="s">
        <v>219</v>
      </c>
      <c r="D67" s="101"/>
      <c r="E67" s="136" t="s">
        <v>151</v>
      </c>
      <c r="F67" s="136" t="s">
        <v>75</v>
      </c>
      <c r="G67" s="136" t="s">
        <v>73</v>
      </c>
      <c r="H67" s="139">
        <f t="shared" si="11"/>
        <v>1</v>
      </c>
      <c r="I67" s="136">
        <v>3</v>
      </c>
      <c r="J67" s="136">
        <v>0.4</v>
      </c>
      <c r="K67" s="136" t="s">
        <v>85</v>
      </c>
      <c r="L67" s="136" t="s">
        <v>86</v>
      </c>
      <c r="M67" s="136" t="s">
        <v>86</v>
      </c>
      <c r="N67" s="136" t="s">
        <v>86</v>
      </c>
      <c r="O67" s="136" t="s">
        <v>86</v>
      </c>
      <c r="P67" s="136" t="s">
        <v>86</v>
      </c>
      <c r="Q67" s="138" t="s">
        <v>86</v>
      </c>
      <c r="R67" s="136">
        <v>2</v>
      </c>
      <c r="S67" s="136">
        <v>100</v>
      </c>
      <c r="T67" s="136">
        <v>85</v>
      </c>
      <c r="U67" s="137">
        <f t="shared" si="1"/>
        <v>100</v>
      </c>
      <c r="V67" s="136">
        <v>1</v>
      </c>
      <c r="W67" s="138">
        <f t="shared" si="2"/>
        <v>3.3961780540566227</v>
      </c>
      <c r="X67" s="138">
        <f t="shared" si="47"/>
        <v>2</v>
      </c>
      <c r="Y67" s="138">
        <f t="shared" si="48"/>
        <v>1.2394886768062048</v>
      </c>
      <c r="Z67" s="136" t="s">
        <v>282</v>
      </c>
      <c r="AA67" s="74"/>
    </row>
    <row r="68" spans="1:32" s="46" customFormat="1" ht="21.75" customHeight="1">
      <c r="A68" s="116" t="s">
        <v>319</v>
      </c>
      <c r="B68" s="100" t="s">
        <v>11</v>
      </c>
      <c r="C68" s="117" t="s">
        <v>220</v>
      </c>
      <c r="D68" s="118"/>
      <c r="E68" s="136" t="s">
        <v>152</v>
      </c>
      <c r="F68" s="136" t="s">
        <v>75</v>
      </c>
      <c r="G68" s="136" t="s">
        <v>74</v>
      </c>
      <c r="H68" s="139">
        <f t="shared" si="11"/>
        <v>0.1</v>
      </c>
      <c r="I68" s="136">
        <v>3</v>
      </c>
      <c r="J68" s="136">
        <v>0.4</v>
      </c>
      <c r="K68" s="136" t="s">
        <v>85</v>
      </c>
      <c r="L68" s="136" t="s">
        <v>86</v>
      </c>
      <c r="M68" s="136" t="s">
        <v>86</v>
      </c>
      <c r="N68" s="136" t="s">
        <v>86</v>
      </c>
      <c r="O68" s="136" t="s">
        <v>86</v>
      </c>
      <c r="P68" s="136" t="s">
        <v>86</v>
      </c>
      <c r="Q68" s="138" t="s">
        <v>86</v>
      </c>
      <c r="R68" s="136">
        <v>2</v>
      </c>
      <c r="S68" s="136">
        <v>100</v>
      </c>
      <c r="T68" s="136">
        <v>85</v>
      </c>
      <c r="U68" s="137">
        <f t="shared" si="1"/>
        <v>100</v>
      </c>
      <c r="V68" s="136">
        <v>1</v>
      </c>
      <c r="W68" s="138">
        <f t="shared" si="2"/>
        <v>3.3961780540566227</v>
      </c>
      <c r="X68" s="138">
        <f t="shared" si="47"/>
        <v>0.2</v>
      </c>
      <c r="Y68" s="138">
        <f t="shared" si="48"/>
        <v>0.12394886768062049</v>
      </c>
      <c r="Z68" s="106" t="s">
        <v>282</v>
      </c>
      <c r="AA68" s="74"/>
    </row>
    <row r="69" spans="1:32" s="46" customFormat="1" ht="21.75" customHeight="1">
      <c r="A69" s="116" t="s">
        <v>320</v>
      </c>
      <c r="B69" s="100" t="s">
        <v>8</v>
      </c>
      <c r="C69" s="118" t="s">
        <v>220</v>
      </c>
      <c r="D69" s="118"/>
      <c r="E69" s="118" t="s">
        <v>209</v>
      </c>
      <c r="F69" s="118" t="s">
        <v>75</v>
      </c>
      <c r="G69" s="118" t="s">
        <v>73</v>
      </c>
      <c r="H69" s="119">
        <f t="shared" si="11"/>
        <v>1</v>
      </c>
      <c r="I69" s="118">
        <v>3</v>
      </c>
      <c r="J69" s="118">
        <v>0.4</v>
      </c>
      <c r="K69" s="118" t="s">
        <v>85</v>
      </c>
      <c r="L69" s="118" t="s">
        <v>86</v>
      </c>
      <c r="M69" s="118" t="s">
        <v>86</v>
      </c>
      <c r="N69" s="118" t="s">
        <v>86</v>
      </c>
      <c r="O69" s="118" t="s">
        <v>86</v>
      </c>
      <c r="P69" s="118" t="s">
        <v>86</v>
      </c>
      <c r="Q69" s="121" t="s">
        <v>86</v>
      </c>
      <c r="R69" s="118">
        <v>0</v>
      </c>
      <c r="S69" s="118">
        <v>100</v>
      </c>
      <c r="T69" s="118">
        <v>85</v>
      </c>
      <c r="U69" s="120">
        <f t="shared" ref="U69:U79" si="54">IF(M69="-",100,100*M69/R69)</f>
        <v>100</v>
      </c>
      <c r="V69" s="118">
        <v>1</v>
      </c>
      <c r="W69" s="121">
        <f t="shared" ref="W69:W77" si="55">R69/SQRT(3)/J69/S69/T69*100*100</f>
        <v>0</v>
      </c>
      <c r="X69" s="121">
        <f t="shared" si="47"/>
        <v>0</v>
      </c>
      <c r="Y69" s="121">
        <f t="shared" si="48"/>
        <v>0</v>
      </c>
      <c r="Z69" s="118" t="s">
        <v>282</v>
      </c>
      <c r="AA69" s="74"/>
    </row>
    <row r="70" spans="1:32" s="46" customFormat="1" ht="21.75" customHeight="1">
      <c r="A70" s="116" t="s">
        <v>325</v>
      </c>
      <c r="B70" s="100" t="s">
        <v>8</v>
      </c>
      <c r="C70" s="118" t="s">
        <v>220</v>
      </c>
      <c r="D70" s="118"/>
      <c r="E70" s="118" t="s">
        <v>210</v>
      </c>
      <c r="F70" s="118" t="s">
        <v>75</v>
      </c>
      <c r="G70" s="118" t="s">
        <v>73</v>
      </c>
      <c r="H70" s="119">
        <f t="shared" si="11"/>
        <v>1</v>
      </c>
      <c r="I70" s="118">
        <v>3</v>
      </c>
      <c r="J70" s="118">
        <v>0.4</v>
      </c>
      <c r="K70" s="118" t="s">
        <v>85</v>
      </c>
      <c r="L70" s="118" t="s">
        <v>86</v>
      </c>
      <c r="M70" s="118" t="s">
        <v>86</v>
      </c>
      <c r="N70" s="118" t="s">
        <v>86</v>
      </c>
      <c r="O70" s="118" t="s">
        <v>86</v>
      </c>
      <c r="P70" s="118" t="s">
        <v>86</v>
      </c>
      <c r="Q70" s="121" t="s">
        <v>86</v>
      </c>
      <c r="R70" s="118">
        <v>0</v>
      </c>
      <c r="S70" s="118">
        <v>100</v>
      </c>
      <c r="T70" s="118">
        <v>85</v>
      </c>
      <c r="U70" s="120">
        <f t="shared" si="54"/>
        <v>100</v>
      </c>
      <c r="V70" s="118">
        <v>1</v>
      </c>
      <c r="W70" s="121">
        <f t="shared" si="55"/>
        <v>0</v>
      </c>
      <c r="X70" s="121">
        <f t="shared" si="47"/>
        <v>0</v>
      </c>
      <c r="Y70" s="121">
        <f t="shared" si="48"/>
        <v>0</v>
      </c>
      <c r="Z70" s="118" t="s">
        <v>282</v>
      </c>
      <c r="AA70" s="74"/>
    </row>
    <row r="71" spans="1:32" s="46" customFormat="1" ht="21.75" customHeight="1">
      <c r="A71" s="116" t="s">
        <v>349</v>
      </c>
      <c r="B71" s="100" t="s">
        <v>11</v>
      </c>
      <c r="C71" s="101" t="s">
        <v>221</v>
      </c>
      <c r="D71" s="101" t="s">
        <v>399</v>
      </c>
      <c r="E71" s="101" t="s">
        <v>427</v>
      </c>
      <c r="F71" s="101" t="s">
        <v>91</v>
      </c>
      <c r="G71" s="101" t="s">
        <v>73</v>
      </c>
      <c r="H71" s="117">
        <f t="shared" si="11"/>
        <v>1</v>
      </c>
      <c r="I71" s="101">
        <v>1</v>
      </c>
      <c r="J71" s="101">
        <v>0.23</v>
      </c>
      <c r="K71" s="101" t="s">
        <v>85</v>
      </c>
      <c r="L71" s="101" t="s">
        <v>86</v>
      </c>
      <c r="M71" s="101" t="s">
        <v>86</v>
      </c>
      <c r="N71" s="101" t="s">
        <v>86</v>
      </c>
      <c r="O71" s="101" t="s">
        <v>86</v>
      </c>
      <c r="P71" s="101" t="s">
        <v>86</v>
      </c>
      <c r="Q71" s="104" t="s">
        <v>86</v>
      </c>
      <c r="R71" s="101">
        <v>1</v>
      </c>
      <c r="S71" s="101">
        <v>100</v>
      </c>
      <c r="T71" s="101">
        <v>85</v>
      </c>
      <c r="U71" s="103">
        <f t="shared" si="54"/>
        <v>100</v>
      </c>
      <c r="V71" s="101">
        <v>1</v>
      </c>
      <c r="W71" s="104">
        <f t="shared" si="55"/>
        <v>2.9531983078753234</v>
      </c>
      <c r="X71" s="104">
        <f t="shared" si="47"/>
        <v>1</v>
      </c>
      <c r="Y71" s="104">
        <f t="shared" si="48"/>
        <v>0.61974433840310239</v>
      </c>
      <c r="Z71" s="106" t="s">
        <v>393</v>
      </c>
      <c r="AA71" s="74"/>
    </row>
    <row r="72" spans="1:32" s="46" customFormat="1" ht="21.75" customHeight="1">
      <c r="A72" s="116" t="s">
        <v>350</v>
      </c>
      <c r="B72" s="100" t="s">
        <v>11</v>
      </c>
      <c r="C72" s="101" t="s">
        <v>221</v>
      </c>
      <c r="D72" s="101" t="s">
        <v>400</v>
      </c>
      <c r="E72" s="101" t="s">
        <v>461</v>
      </c>
      <c r="F72" s="101" t="s">
        <v>91</v>
      </c>
      <c r="G72" s="101" t="s">
        <v>73</v>
      </c>
      <c r="H72" s="117">
        <f t="shared" ref="H72" si="56">IF(G72="C",1,IF(G72="I",0.75,IF(G72="S",0.1)))</f>
        <v>1</v>
      </c>
      <c r="I72" s="101">
        <v>1</v>
      </c>
      <c r="J72" s="101">
        <v>0.23</v>
      </c>
      <c r="K72" s="101" t="s">
        <v>85</v>
      </c>
      <c r="L72" s="101" t="s">
        <v>86</v>
      </c>
      <c r="M72" s="101" t="s">
        <v>86</v>
      </c>
      <c r="N72" s="101" t="s">
        <v>86</v>
      </c>
      <c r="O72" s="101" t="s">
        <v>86</v>
      </c>
      <c r="P72" s="101" t="s">
        <v>86</v>
      </c>
      <c r="Q72" s="104" t="s">
        <v>86</v>
      </c>
      <c r="R72" s="101">
        <v>1</v>
      </c>
      <c r="S72" s="101">
        <v>100</v>
      </c>
      <c r="T72" s="101">
        <v>85</v>
      </c>
      <c r="U72" s="103">
        <f t="shared" ref="U72" si="57">IF(M72="-",100,100*M72/R72)</f>
        <v>100</v>
      </c>
      <c r="V72" s="101">
        <v>1</v>
      </c>
      <c r="W72" s="104">
        <f t="shared" ref="W72" si="58">R72/SQRT(3)/J72/S72/T72*100*100</f>
        <v>2.9531983078753234</v>
      </c>
      <c r="X72" s="104">
        <f t="shared" ref="X72" si="59">IF(K72="M",$M72*$H72/(S72*0.01),$R72*$H72/(S72*0.01))</f>
        <v>1</v>
      </c>
      <c r="Y72" s="104">
        <f t="shared" ref="Y72" si="60" xml:space="preserve"> (X72/(T72/100))*SQRT(1-(T72/100)^2)</f>
        <v>0.61974433840310239</v>
      </c>
      <c r="Z72" s="106" t="s">
        <v>393</v>
      </c>
      <c r="AA72" s="74"/>
    </row>
    <row r="73" spans="1:32" s="46" customFormat="1" ht="21.75" customHeight="1">
      <c r="A73" s="116" t="s">
        <v>351</v>
      </c>
      <c r="B73" s="141" t="s">
        <v>454</v>
      </c>
      <c r="C73" s="101" t="s">
        <v>219</v>
      </c>
      <c r="D73" s="101" t="s">
        <v>447</v>
      </c>
      <c r="E73" s="101" t="s">
        <v>450</v>
      </c>
      <c r="F73" s="101" t="s">
        <v>75</v>
      </c>
      <c r="G73" s="101" t="s">
        <v>73</v>
      </c>
      <c r="H73" s="117">
        <f t="shared" si="11"/>
        <v>1</v>
      </c>
      <c r="I73" s="101">
        <v>3</v>
      </c>
      <c r="J73" s="101">
        <v>0.4</v>
      </c>
      <c r="K73" s="101" t="s">
        <v>85</v>
      </c>
      <c r="L73" s="101" t="s">
        <v>86</v>
      </c>
      <c r="M73" s="101" t="s">
        <v>86</v>
      </c>
      <c r="N73" s="101" t="s">
        <v>86</v>
      </c>
      <c r="O73" s="101" t="s">
        <v>86</v>
      </c>
      <c r="P73" s="101" t="s">
        <v>86</v>
      </c>
      <c r="Q73" s="104" t="s">
        <v>86</v>
      </c>
      <c r="R73" s="153">
        <v>50</v>
      </c>
      <c r="S73" s="101">
        <v>100</v>
      </c>
      <c r="T73" s="101">
        <v>85</v>
      </c>
      <c r="U73" s="103">
        <f t="shared" si="54"/>
        <v>100</v>
      </c>
      <c r="V73" s="101">
        <v>1</v>
      </c>
      <c r="W73" s="154">
        <f t="shared" si="55"/>
        <v>84.90445135141556</v>
      </c>
      <c r="X73" s="154">
        <f t="shared" si="47"/>
        <v>50</v>
      </c>
      <c r="Y73" s="154">
        <f t="shared" si="48"/>
        <v>30.98721692015512</v>
      </c>
      <c r="Z73" s="106" t="s">
        <v>282</v>
      </c>
      <c r="AA73" s="74"/>
    </row>
    <row r="74" spans="1:32" s="46" customFormat="1" ht="21.75" customHeight="1">
      <c r="A74" s="116" t="s">
        <v>352</v>
      </c>
      <c r="B74" s="141" t="s">
        <v>454</v>
      </c>
      <c r="C74" s="101" t="s">
        <v>220</v>
      </c>
      <c r="D74" s="101" t="s">
        <v>448</v>
      </c>
      <c r="E74" s="101" t="s">
        <v>451</v>
      </c>
      <c r="F74" s="101" t="s">
        <v>75</v>
      </c>
      <c r="G74" s="101" t="s">
        <v>73</v>
      </c>
      <c r="H74" s="117">
        <f t="shared" si="11"/>
        <v>1</v>
      </c>
      <c r="I74" s="101">
        <v>3</v>
      </c>
      <c r="J74" s="101">
        <v>0.4</v>
      </c>
      <c r="K74" s="101" t="s">
        <v>85</v>
      </c>
      <c r="L74" s="101" t="s">
        <v>86</v>
      </c>
      <c r="M74" s="101" t="s">
        <v>86</v>
      </c>
      <c r="N74" s="101" t="s">
        <v>86</v>
      </c>
      <c r="O74" s="101" t="s">
        <v>86</v>
      </c>
      <c r="P74" s="101" t="s">
        <v>86</v>
      </c>
      <c r="Q74" s="104" t="s">
        <v>86</v>
      </c>
      <c r="R74" s="153">
        <v>50</v>
      </c>
      <c r="S74" s="101">
        <v>100</v>
      </c>
      <c r="T74" s="101">
        <v>85</v>
      </c>
      <c r="U74" s="103">
        <f t="shared" si="54"/>
        <v>100</v>
      </c>
      <c r="V74" s="101">
        <v>1</v>
      </c>
      <c r="W74" s="154">
        <f t="shared" si="55"/>
        <v>84.90445135141556</v>
      </c>
      <c r="X74" s="154">
        <f t="shared" si="47"/>
        <v>50</v>
      </c>
      <c r="Y74" s="154">
        <f t="shared" si="48"/>
        <v>30.98721692015512</v>
      </c>
      <c r="Z74" s="106" t="s">
        <v>282</v>
      </c>
      <c r="AA74" s="74"/>
    </row>
    <row r="75" spans="1:32" s="46" customFormat="1" ht="21.75" customHeight="1">
      <c r="A75" s="116" t="s">
        <v>353</v>
      </c>
      <c r="B75" s="141" t="s">
        <v>454</v>
      </c>
      <c r="C75" s="101" t="s">
        <v>220</v>
      </c>
      <c r="D75" s="101" t="s">
        <v>449</v>
      </c>
      <c r="E75" s="101" t="s">
        <v>452</v>
      </c>
      <c r="F75" s="101" t="s">
        <v>75</v>
      </c>
      <c r="G75" s="101" t="s">
        <v>74</v>
      </c>
      <c r="H75" s="117">
        <f t="shared" si="11"/>
        <v>0.1</v>
      </c>
      <c r="I75" s="101">
        <v>3</v>
      </c>
      <c r="J75" s="101">
        <v>0.4</v>
      </c>
      <c r="K75" s="101" t="s">
        <v>85</v>
      </c>
      <c r="L75" s="101" t="s">
        <v>86</v>
      </c>
      <c r="M75" s="101" t="s">
        <v>86</v>
      </c>
      <c r="N75" s="101" t="s">
        <v>86</v>
      </c>
      <c r="O75" s="101" t="s">
        <v>86</v>
      </c>
      <c r="P75" s="101" t="s">
        <v>86</v>
      </c>
      <c r="Q75" s="104" t="s">
        <v>86</v>
      </c>
      <c r="R75" s="153">
        <v>50</v>
      </c>
      <c r="S75" s="101">
        <v>100</v>
      </c>
      <c r="T75" s="101">
        <v>85</v>
      </c>
      <c r="U75" s="103">
        <f t="shared" si="54"/>
        <v>100</v>
      </c>
      <c r="V75" s="101">
        <v>1</v>
      </c>
      <c r="W75" s="154">
        <f t="shared" si="55"/>
        <v>84.90445135141556</v>
      </c>
      <c r="X75" s="154">
        <f t="shared" si="47"/>
        <v>5</v>
      </c>
      <c r="Y75" s="154">
        <f t="shared" si="48"/>
        <v>3.0987216920155123</v>
      </c>
      <c r="Z75" s="106" t="s">
        <v>282</v>
      </c>
      <c r="AA75" s="74"/>
    </row>
    <row r="76" spans="1:32" s="46" customFormat="1" ht="21.75" customHeight="1">
      <c r="A76" s="116" t="s">
        <v>354</v>
      </c>
      <c r="B76" s="100" t="s">
        <v>8</v>
      </c>
      <c r="C76" s="101" t="s">
        <v>221</v>
      </c>
      <c r="D76" s="101" t="s">
        <v>291</v>
      </c>
      <c r="E76" s="101" t="s">
        <v>293</v>
      </c>
      <c r="F76" s="101" t="s">
        <v>91</v>
      </c>
      <c r="G76" s="101" t="s">
        <v>73</v>
      </c>
      <c r="H76" s="117">
        <f t="shared" si="11"/>
        <v>1</v>
      </c>
      <c r="I76" s="101">
        <v>1</v>
      </c>
      <c r="J76" s="101">
        <v>0.23</v>
      </c>
      <c r="K76" s="101" t="s">
        <v>85</v>
      </c>
      <c r="L76" s="101" t="s">
        <v>86</v>
      </c>
      <c r="M76" s="101" t="s">
        <v>86</v>
      </c>
      <c r="N76" s="101" t="s">
        <v>86</v>
      </c>
      <c r="O76" s="101" t="s">
        <v>86</v>
      </c>
      <c r="P76" s="101" t="s">
        <v>86</v>
      </c>
      <c r="Q76" s="104" t="s">
        <v>86</v>
      </c>
      <c r="R76" s="101">
        <v>2</v>
      </c>
      <c r="S76" s="101">
        <v>100</v>
      </c>
      <c r="T76" s="101">
        <v>85</v>
      </c>
      <c r="U76" s="103">
        <f t="shared" si="54"/>
        <v>100</v>
      </c>
      <c r="V76" s="101">
        <v>1</v>
      </c>
      <c r="W76" s="104">
        <f t="shared" si="55"/>
        <v>5.9063966157506469</v>
      </c>
      <c r="X76" s="104">
        <f t="shared" si="47"/>
        <v>2</v>
      </c>
      <c r="Y76" s="104">
        <f t="shared" si="48"/>
        <v>1.2394886768062048</v>
      </c>
      <c r="Z76" s="106" t="s">
        <v>393</v>
      </c>
      <c r="AA76" s="74"/>
      <c r="AC76" s="84"/>
      <c r="AD76" s="84"/>
      <c r="AE76" s="84"/>
      <c r="AF76" s="84"/>
    </row>
    <row r="77" spans="1:32" s="46" customFormat="1" ht="21.75" customHeight="1">
      <c r="A77" s="116" t="s">
        <v>365</v>
      </c>
      <c r="B77" s="100" t="s">
        <v>8</v>
      </c>
      <c r="C77" s="101" t="s">
        <v>221</v>
      </c>
      <c r="D77" s="101" t="s">
        <v>292</v>
      </c>
      <c r="E77" s="102" t="s">
        <v>294</v>
      </c>
      <c r="F77" s="101" t="s">
        <v>91</v>
      </c>
      <c r="G77" s="101" t="s">
        <v>73</v>
      </c>
      <c r="H77" s="117">
        <f t="shared" si="11"/>
        <v>1</v>
      </c>
      <c r="I77" s="101">
        <v>1</v>
      </c>
      <c r="J77" s="101">
        <v>0.23</v>
      </c>
      <c r="K77" s="101" t="s">
        <v>85</v>
      </c>
      <c r="L77" s="101" t="s">
        <v>86</v>
      </c>
      <c r="M77" s="101" t="s">
        <v>86</v>
      </c>
      <c r="N77" s="101" t="s">
        <v>86</v>
      </c>
      <c r="O77" s="101" t="s">
        <v>86</v>
      </c>
      <c r="P77" s="101" t="s">
        <v>86</v>
      </c>
      <c r="Q77" s="104" t="s">
        <v>86</v>
      </c>
      <c r="R77" s="101">
        <v>2</v>
      </c>
      <c r="S77" s="101">
        <v>100</v>
      </c>
      <c r="T77" s="101">
        <v>85</v>
      </c>
      <c r="U77" s="103">
        <f t="shared" si="54"/>
        <v>100</v>
      </c>
      <c r="V77" s="101">
        <v>1</v>
      </c>
      <c r="W77" s="104">
        <f t="shared" si="55"/>
        <v>5.9063966157506469</v>
      </c>
      <c r="X77" s="104">
        <f t="shared" si="47"/>
        <v>2</v>
      </c>
      <c r="Y77" s="104">
        <f t="shared" si="48"/>
        <v>1.2394886768062048</v>
      </c>
      <c r="Z77" s="106" t="s">
        <v>393</v>
      </c>
      <c r="AA77" s="74"/>
      <c r="AC77"/>
      <c r="AD77"/>
      <c r="AE77"/>
      <c r="AF77"/>
    </row>
    <row r="78" spans="1:32" s="46" customFormat="1" ht="21.75" customHeight="1">
      <c r="A78" s="116" t="s">
        <v>372</v>
      </c>
      <c r="B78" s="100" t="s">
        <v>11</v>
      </c>
      <c r="C78" s="101" t="s">
        <v>220</v>
      </c>
      <c r="D78" s="101" t="s">
        <v>401</v>
      </c>
      <c r="E78" s="102" t="s">
        <v>440</v>
      </c>
      <c r="F78" s="101" t="s">
        <v>75</v>
      </c>
      <c r="G78" s="101" t="s">
        <v>73</v>
      </c>
      <c r="H78" s="117">
        <f t="shared" si="11"/>
        <v>1</v>
      </c>
      <c r="I78" s="101">
        <v>3</v>
      </c>
      <c r="J78" s="101">
        <v>0.4</v>
      </c>
      <c r="K78" s="101" t="s">
        <v>85</v>
      </c>
      <c r="L78" s="101" t="s">
        <v>86</v>
      </c>
      <c r="M78" s="101" t="s">
        <v>86</v>
      </c>
      <c r="N78" s="101" t="s">
        <v>86</v>
      </c>
      <c r="O78" s="101" t="s">
        <v>86</v>
      </c>
      <c r="P78" s="101" t="s">
        <v>86</v>
      </c>
      <c r="Q78" s="104" t="s">
        <v>86</v>
      </c>
      <c r="R78" s="101">
        <v>30</v>
      </c>
      <c r="S78" s="101">
        <v>100</v>
      </c>
      <c r="T78" s="101">
        <v>85</v>
      </c>
      <c r="U78" s="103">
        <f t="shared" si="54"/>
        <v>100</v>
      </c>
      <c r="V78" s="101">
        <v>1</v>
      </c>
      <c r="W78" s="104">
        <f t="shared" ref="W78:W79" si="61">R78/SQRT(3)/J78/S78/T78*100*100</f>
        <v>50.942670810849322</v>
      </c>
      <c r="X78" s="104">
        <f t="shared" ref="X78:X79" si="62">IF(K78="M",$M78*$H78/(S78*0.01),$R78*$H78/(S78*0.01))</f>
        <v>30</v>
      </c>
      <c r="Y78" s="104">
        <f t="shared" ref="Y78:Y79" si="63" xml:space="preserve"> (X78/(T78/100))*SQRT(1-(T78/100)^2)</f>
        <v>18.592330152093073</v>
      </c>
      <c r="Z78" s="106" t="s">
        <v>283</v>
      </c>
      <c r="AA78" s="74"/>
      <c r="AC78"/>
      <c r="AD78"/>
      <c r="AE78"/>
      <c r="AF78"/>
    </row>
    <row r="79" spans="1:32" s="46" customFormat="1" ht="21.75" customHeight="1">
      <c r="A79" s="116" t="s">
        <v>373</v>
      </c>
      <c r="B79" s="100" t="s">
        <v>11</v>
      </c>
      <c r="C79" s="101" t="s">
        <v>221</v>
      </c>
      <c r="D79" s="101" t="s">
        <v>402</v>
      </c>
      <c r="E79" s="102" t="s">
        <v>442</v>
      </c>
      <c r="F79" s="101" t="s">
        <v>91</v>
      </c>
      <c r="G79" s="101" t="s">
        <v>73</v>
      </c>
      <c r="H79" s="117">
        <f t="shared" si="11"/>
        <v>1</v>
      </c>
      <c r="I79" s="101">
        <v>3</v>
      </c>
      <c r="J79" s="101">
        <v>0.4</v>
      </c>
      <c r="K79" s="101" t="s">
        <v>85</v>
      </c>
      <c r="L79" s="101" t="s">
        <v>86</v>
      </c>
      <c r="M79" s="101" t="s">
        <v>86</v>
      </c>
      <c r="N79" s="101" t="s">
        <v>86</v>
      </c>
      <c r="O79" s="101" t="s">
        <v>86</v>
      </c>
      <c r="P79" s="101" t="s">
        <v>86</v>
      </c>
      <c r="Q79" s="104" t="s">
        <v>86</v>
      </c>
      <c r="R79" s="101">
        <f>15+8</f>
        <v>23</v>
      </c>
      <c r="S79" s="101">
        <v>100</v>
      </c>
      <c r="T79" s="101">
        <v>85</v>
      </c>
      <c r="U79" s="103">
        <f t="shared" si="54"/>
        <v>100</v>
      </c>
      <c r="V79" s="101">
        <v>1</v>
      </c>
      <c r="W79" s="104">
        <f t="shared" si="61"/>
        <v>39.056047621651146</v>
      </c>
      <c r="X79" s="104">
        <f t="shared" si="62"/>
        <v>23</v>
      </c>
      <c r="Y79" s="104">
        <f t="shared" si="63"/>
        <v>14.254119783271355</v>
      </c>
      <c r="Z79" s="106" t="s">
        <v>282</v>
      </c>
      <c r="AA79" s="74"/>
      <c r="AC79"/>
      <c r="AD79"/>
      <c r="AE79"/>
      <c r="AF79"/>
    </row>
    <row r="80" spans="1:32" s="46" customFormat="1" ht="21.75" customHeight="1">
      <c r="A80" s="116" t="s">
        <v>374</v>
      </c>
      <c r="B80" s="145" t="s">
        <v>11</v>
      </c>
      <c r="C80" s="118" t="s">
        <v>221</v>
      </c>
      <c r="D80" s="118" t="s">
        <v>404</v>
      </c>
      <c r="E80" s="118" t="s">
        <v>150</v>
      </c>
      <c r="F80" s="118" t="s">
        <v>91</v>
      </c>
      <c r="G80" s="118" t="s">
        <v>73</v>
      </c>
      <c r="H80" s="119">
        <f t="shared" ref="H80:H83" si="64">IF(G80="C",1,IF(G80="I",0.75,IF(G80="S",0.1)))</f>
        <v>1</v>
      </c>
      <c r="I80" s="118">
        <v>3</v>
      </c>
      <c r="J80" s="118">
        <v>0.4</v>
      </c>
      <c r="K80" s="118" t="s">
        <v>85</v>
      </c>
      <c r="L80" s="118" t="s">
        <v>86</v>
      </c>
      <c r="M80" s="118" t="s">
        <v>86</v>
      </c>
      <c r="N80" s="118" t="s">
        <v>86</v>
      </c>
      <c r="O80" s="118" t="s">
        <v>86</v>
      </c>
      <c r="P80" s="118" t="s">
        <v>86</v>
      </c>
      <c r="Q80" s="121" t="s">
        <v>86</v>
      </c>
      <c r="R80" s="118">
        <v>0</v>
      </c>
      <c r="S80" s="118">
        <v>100</v>
      </c>
      <c r="T80" s="118">
        <v>85</v>
      </c>
      <c r="U80" s="120">
        <f t="shared" ref="U80:U82" si="65">IF(M80="-",100,100*M80/R80)</f>
        <v>100</v>
      </c>
      <c r="V80" s="118">
        <v>1</v>
      </c>
      <c r="W80" s="121">
        <f t="shared" ref="W80:W83" si="66">R80/SQRT(3)/J80/S80/T80*100*100</f>
        <v>0</v>
      </c>
      <c r="X80" s="121">
        <f t="shared" ref="X80:X83" si="67">IF(K80="M",$M80*$H80/(S80*0.01),$R80*$H80/(S80*0.01))</f>
        <v>0</v>
      </c>
      <c r="Y80" s="121">
        <f t="shared" ref="Y80:Y83" si="68" xml:space="preserve"> (X80/(T80/100))*SQRT(1-(T80/100)^2)</f>
        <v>0</v>
      </c>
      <c r="Z80" s="118" t="s">
        <v>282</v>
      </c>
      <c r="AA80" s="74"/>
    </row>
    <row r="81" spans="1:32" s="46" customFormat="1" ht="21.75" customHeight="1">
      <c r="A81" s="116" t="s">
        <v>375</v>
      </c>
      <c r="B81" s="150" t="s">
        <v>454</v>
      </c>
      <c r="C81" s="101" t="s">
        <v>219</v>
      </c>
      <c r="D81" s="101" t="s">
        <v>443</v>
      </c>
      <c r="E81" s="102" t="s">
        <v>441</v>
      </c>
      <c r="F81" s="101" t="s">
        <v>75</v>
      </c>
      <c r="G81" s="101" t="s">
        <v>73</v>
      </c>
      <c r="H81" s="117">
        <f t="shared" si="64"/>
        <v>1</v>
      </c>
      <c r="I81" s="101">
        <v>3</v>
      </c>
      <c r="J81" s="101">
        <v>0.4</v>
      </c>
      <c r="K81" s="101" t="s">
        <v>85</v>
      </c>
      <c r="L81" s="101" t="s">
        <v>86</v>
      </c>
      <c r="M81" s="101" t="s">
        <v>86</v>
      </c>
      <c r="N81" s="101" t="s">
        <v>86</v>
      </c>
      <c r="O81" s="101" t="s">
        <v>86</v>
      </c>
      <c r="P81" s="101" t="s">
        <v>86</v>
      </c>
      <c r="Q81" s="104" t="s">
        <v>86</v>
      </c>
      <c r="R81" s="153">
        <v>30</v>
      </c>
      <c r="S81" s="101">
        <v>100</v>
      </c>
      <c r="T81" s="101">
        <v>85</v>
      </c>
      <c r="U81" s="103">
        <f t="shared" si="65"/>
        <v>100</v>
      </c>
      <c r="V81" s="101">
        <v>1</v>
      </c>
      <c r="W81" s="154">
        <f t="shared" si="66"/>
        <v>50.942670810849322</v>
      </c>
      <c r="X81" s="154">
        <f t="shared" si="67"/>
        <v>30</v>
      </c>
      <c r="Y81" s="154">
        <f t="shared" si="68"/>
        <v>18.592330152093073</v>
      </c>
      <c r="Z81" s="138" t="s">
        <v>283</v>
      </c>
      <c r="AA81" s="74"/>
      <c r="AC81"/>
      <c r="AD81"/>
      <c r="AE81"/>
      <c r="AF81"/>
    </row>
    <row r="82" spans="1:32" s="46" customFormat="1" ht="21.75" customHeight="1">
      <c r="A82" s="116" t="s">
        <v>385</v>
      </c>
      <c r="B82" s="145" t="s">
        <v>11</v>
      </c>
      <c r="C82" s="118" t="s">
        <v>219</v>
      </c>
      <c r="D82" s="118" t="s">
        <v>383</v>
      </c>
      <c r="E82" s="118" t="s">
        <v>413</v>
      </c>
      <c r="F82" s="118" t="s">
        <v>75</v>
      </c>
      <c r="G82" s="118" t="s">
        <v>73</v>
      </c>
      <c r="H82" s="119">
        <f t="shared" si="64"/>
        <v>1</v>
      </c>
      <c r="I82" s="118">
        <v>3</v>
      </c>
      <c r="J82" s="118">
        <v>0.4</v>
      </c>
      <c r="K82" s="118" t="s">
        <v>85</v>
      </c>
      <c r="L82" s="118" t="s">
        <v>86</v>
      </c>
      <c r="M82" s="118" t="s">
        <v>86</v>
      </c>
      <c r="N82" s="118" t="s">
        <v>86</v>
      </c>
      <c r="O82" s="118" t="s">
        <v>86</v>
      </c>
      <c r="P82" s="118" t="s">
        <v>86</v>
      </c>
      <c r="Q82" s="121" t="s">
        <v>86</v>
      </c>
      <c r="R82" s="118">
        <v>0</v>
      </c>
      <c r="S82" s="118">
        <v>100</v>
      </c>
      <c r="T82" s="118">
        <v>90</v>
      </c>
      <c r="U82" s="120">
        <f t="shared" si="65"/>
        <v>100</v>
      </c>
      <c r="V82" s="118">
        <v>1</v>
      </c>
      <c r="W82" s="121">
        <f t="shared" si="66"/>
        <v>0</v>
      </c>
      <c r="X82" s="121">
        <f t="shared" si="67"/>
        <v>0</v>
      </c>
      <c r="Y82" s="121">
        <f t="shared" si="68"/>
        <v>0</v>
      </c>
      <c r="Z82" s="118" t="s">
        <v>282</v>
      </c>
      <c r="AA82" s="74"/>
    </row>
    <row r="83" spans="1:32" s="46" customFormat="1" ht="21.75" customHeight="1">
      <c r="A83" s="116" t="s">
        <v>386</v>
      </c>
      <c r="B83" s="145" t="s">
        <v>11</v>
      </c>
      <c r="C83" s="118" t="s">
        <v>220</v>
      </c>
      <c r="D83" s="118" t="s">
        <v>384</v>
      </c>
      <c r="E83" s="118" t="s">
        <v>414</v>
      </c>
      <c r="F83" s="118" t="s">
        <v>75</v>
      </c>
      <c r="G83" s="118" t="s">
        <v>73</v>
      </c>
      <c r="H83" s="119">
        <f t="shared" si="64"/>
        <v>1</v>
      </c>
      <c r="I83" s="118">
        <v>3</v>
      </c>
      <c r="J83" s="118">
        <v>0.4</v>
      </c>
      <c r="K83" s="118" t="s">
        <v>85</v>
      </c>
      <c r="L83" s="118" t="s">
        <v>86</v>
      </c>
      <c r="M83" s="118" t="s">
        <v>86</v>
      </c>
      <c r="N83" s="118" t="s">
        <v>86</v>
      </c>
      <c r="O83" s="118" t="s">
        <v>86</v>
      </c>
      <c r="P83" s="118" t="s">
        <v>86</v>
      </c>
      <c r="Q83" s="121" t="s">
        <v>86</v>
      </c>
      <c r="R83" s="118">
        <v>0</v>
      </c>
      <c r="S83" s="118">
        <v>100</v>
      </c>
      <c r="T83" s="118">
        <v>90</v>
      </c>
      <c r="U83" s="120">
        <f t="shared" ref="U83:U85" si="69">IF(M83="-",100,100*M83/R83)</f>
        <v>100</v>
      </c>
      <c r="V83" s="118">
        <v>1</v>
      </c>
      <c r="W83" s="121">
        <f t="shared" si="66"/>
        <v>0</v>
      </c>
      <c r="X83" s="121">
        <f t="shared" si="67"/>
        <v>0</v>
      </c>
      <c r="Y83" s="121">
        <f t="shared" si="68"/>
        <v>0</v>
      </c>
      <c r="Z83" s="118" t="s">
        <v>282</v>
      </c>
      <c r="AA83" s="74"/>
    </row>
    <row r="84" spans="1:32" s="46" customFormat="1" ht="21.75" customHeight="1">
      <c r="A84" s="116" t="s">
        <v>389</v>
      </c>
      <c r="B84" s="145" t="s">
        <v>11</v>
      </c>
      <c r="C84" s="118" t="s">
        <v>219</v>
      </c>
      <c r="D84" s="118" t="s">
        <v>387</v>
      </c>
      <c r="E84" s="118" t="s">
        <v>415</v>
      </c>
      <c r="F84" s="118" t="s">
        <v>75</v>
      </c>
      <c r="G84" s="118" t="s">
        <v>73</v>
      </c>
      <c r="H84" s="119">
        <f t="shared" ref="H84:H85" si="70">IF(G84="C",1,IF(G84="I",0.75,IF(G84="S",0.1)))</f>
        <v>1</v>
      </c>
      <c r="I84" s="118">
        <v>3</v>
      </c>
      <c r="J84" s="118">
        <v>0.4</v>
      </c>
      <c r="K84" s="118" t="s">
        <v>85</v>
      </c>
      <c r="L84" s="118" t="s">
        <v>86</v>
      </c>
      <c r="M84" s="118" t="s">
        <v>86</v>
      </c>
      <c r="N84" s="118" t="s">
        <v>86</v>
      </c>
      <c r="O84" s="118" t="s">
        <v>86</v>
      </c>
      <c r="P84" s="118" t="s">
        <v>86</v>
      </c>
      <c r="Q84" s="121" t="s">
        <v>86</v>
      </c>
      <c r="R84" s="118">
        <v>0</v>
      </c>
      <c r="S84" s="118">
        <v>100</v>
      </c>
      <c r="T84" s="118">
        <v>90</v>
      </c>
      <c r="U84" s="120">
        <f t="shared" si="69"/>
        <v>100</v>
      </c>
      <c r="V84" s="118">
        <v>1</v>
      </c>
      <c r="W84" s="121">
        <f t="shared" ref="W84:W85" si="71">R84/SQRT(3)/J84/S84/T84*100*100</f>
        <v>0</v>
      </c>
      <c r="X84" s="121">
        <f t="shared" ref="X84:X85" si="72">IF(K84="M",$M84*$H84/(S84*0.01),$R84*$H84/(S84*0.01))</f>
        <v>0</v>
      </c>
      <c r="Y84" s="121">
        <f t="shared" ref="Y84:Y85" si="73" xml:space="preserve"> (X84/(T84/100))*SQRT(1-(T84/100)^2)</f>
        <v>0</v>
      </c>
      <c r="Z84" s="118" t="s">
        <v>282</v>
      </c>
      <c r="AA84" s="74"/>
    </row>
    <row r="85" spans="1:32" s="46" customFormat="1" ht="21.75" customHeight="1">
      <c r="A85" s="116" t="s">
        <v>390</v>
      </c>
      <c r="B85" s="145" t="s">
        <v>11</v>
      </c>
      <c r="C85" s="118" t="s">
        <v>220</v>
      </c>
      <c r="D85" s="118" t="s">
        <v>388</v>
      </c>
      <c r="E85" s="118" t="s">
        <v>416</v>
      </c>
      <c r="F85" s="118" t="s">
        <v>75</v>
      </c>
      <c r="G85" s="118" t="s">
        <v>73</v>
      </c>
      <c r="H85" s="119">
        <f t="shared" si="70"/>
        <v>1</v>
      </c>
      <c r="I85" s="118">
        <v>3</v>
      </c>
      <c r="J85" s="118">
        <v>0.4</v>
      </c>
      <c r="K85" s="118" t="s">
        <v>85</v>
      </c>
      <c r="L85" s="118" t="s">
        <v>86</v>
      </c>
      <c r="M85" s="118" t="s">
        <v>86</v>
      </c>
      <c r="N85" s="118" t="s">
        <v>86</v>
      </c>
      <c r="O85" s="118" t="s">
        <v>86</v>
      </c>
      <c r="P85" s="118" t="s">
        <v>86</v>
      </c>
      <c r="Q85" s="121" t="s">
        <v>86</v>
      </c>
      <c r="R85" s="118">
        <v>0</v>
      </c>
      <c r="S85" s="118">
        <v>100</v>
      </c>
      <c r="T85" s="118">
        <v>90</v>
      </c>
      <c r="U85" s="120">
        <f t="shared" si="69"/>
        <v>100</v>
      </c>
      <c r="V85" s="118">
        <v>1</v>
      </c>
      <c r="W85" s="121">
        <f t="shared" si="71"/>
        <v>0</v>
      </c>
      <c r="X85" s="121">
        <f t="shared" si="72"/>
        <v>0</v>
      </c>
      <c r="Y85" s="121">
        <f t="shared" si="73"/>
        <v>0</v>
      </c>
      <c r="Z85" s="118" t="s">
        <v>282</v>
      </c>
      <c r="AA85" s="74"/>
    </row>
    <row r="86" spans="1:32" s="46" customFormat="1" ht="21.75" customHeight="1">
      <c r="A86" s="116" t="s">
        <v>436</v>
      </c>
      <c r="B86" s="145" t="s">
        <v>11</v>
      </c>
      <c r="C86" s="118" t="s">
        <v>219</v>
      </c>
      <c r="D86" s="118" t="s">
        <v>391</v>
      </c>
      <c r="E86" s="118" t="s">
        <v>417</v>
      </c>
      <c r="F86" s="118" t="s">
        <v>75</v>
      </c>
      <c r="G86" s="118" t="s">
        <v>73</v>
      </c>
      <c r="H86" s="119">
        <f t="shared" ref="H86:H88" si="74">IF(G86="C",1,IF(G86="I",0.75,IF(G86="S",0.1)))</f>
        <v>1</v>
      </c>
      <c r="I86" s="118">
        <v>3</v>
      </c>
      <c r="J86" s="118">
        <v>0.4</v>
      </c>
      <c r="K86" s="118" t="s">
        <v>85</v>
      </c>
      <c r="L86" s="118" t="s">
        <v>86</v>
      </c>
      <c r="M86" s="118" t="s">
        <v>86</v>
      </c>
      <c r="N86" s="118" t="s">
        <v>86</v>
      </c>
      <c r="O86" s="118" t="s">
        <v>86</v>
      </c>
      <c r="P86" s="118" t="s">
        <v>86</v>
      </c>
      <c r="Q86" s="121" t="s">
        <v>86</v>
      </c>
      <c r="R86" s="118">
        <v>0</v>
      </c>
      <c r="S86" s="118">
        <v>100</v>
      </c>
      <c r="T86" s="118">
        <v>90</v>
      </c>
      <c r="U86" s="120">
        <f t="shared" ref="U86:U88" si="75">IF(M86="-",100,100*M86/R86)</f>
        <v>100</v>
      </c>
      <c r="V86" s="118">
        <v>1</v>
      </c>
      <c r="W86" s="121">
        <f t="shared" ref="W86:W88" si="76">R86/SQRT(3)/J86/S86/T86*100*100</f>
        <v>0</v>
      </c>
      <c r="X86" s="121">
        <f t="shared" ref="X86:X88" si="77">IF(K86="M",$M86*$H86/(S86*0.01),$R86*$H86/(S86*0.01))</f>
        <v>0</v>
      </c>
      <c r="Y86" s="121">
        <f t="shared" ref="Y86:Y88" si="78" xml:space="preserve"> (X86/(T86/100))*SQRT(1-(T86/100)^2)</f>
        <v>0</v>
      </c>
      <c r="Z86" s="118" t="s">
        <v>282</v>
      </c>
      <c r="AA86" s="74"/>
    </row>
    <row r="87" spans="1:32" s="46" customFormat="1" ht="21.75" customHeight="1">
      <c r="A87" s="116" t="s">
        <v>437</v>
      </c>
      <c r="B87" s="145" t="s">
        <v>11</v>
      </c>
      <c r="C87" s="118" t="s">
        <v>220</v>
      </c>
      <c r="D87" s="118" t="s">
        <v>392</v>
      </c>
      <c r="E87" s="118" t="s">
        <v>418</v>
      </c>
      <c r="F87" s="118" t="s">
        <v>75</v>
      </c>
      <c r="G87" s="118" t="s">
        <v>73</v>
      </c>
      <c r="H87" s="119">
        <f t="shared" si="74"/>
        <v>1</v>
      </c>
      <c r="I87" s="118">
        <v>3</v>
      </c>
      <c r="J87" s="118">
        <v>0.4</v>
      </c>
      <c r="K87" s="118" t="s">
        <v>85</v>
      </c>
      <c r="L87" s="118" t="s">
        <v>86</v>
      </c>
      <c r="M87" s="118" t="s">
        <v>86</v>
      </c>
      <c r="N87" s="118" t="s">
        <v>86</v>
      </c>
      <c r="O87" s="118" t="s">
        <v>86</v>
      </c>
      <c r="P87" s="118" t="s">
        <v>86</v>
      </c>
      <c r="Q87" s="121" t="s">
        <v>86</v>
      </c>
      <c r="R87" s="118">
        <v>0</v>
      </c>
      <c r="S87" s="118">
        <v>100</v>
      </c>
      <c r="T87" s="118">
        <v>90</v>
      </c>
      <c r="U87" s="120">
        <f t="shared" si="75"/>
        <v>100</v>
      </c>
      <c r="V87" s="118">
        <v>1</v>
      </c>
      <c r="W87" s="121">
        <f t="shared" si="76"/>
        <v>0</v>
      </c>
      <c r="X87" s="121">
        <f t="shared" si="77"/>
        <v>0</v>
      </c>
      <c r="Y87" s="121">
        <f t="shared" si="78"/>
        <v>0</v>
      </c>
      <c r="Z87" s="118" t="s">
        <v>282</v>
      </c>
      <c r="AA87" s="74"/>
    </row>
    <row r="88" spans="1:32" s="46" customFormat="1" ht="21.75" customHeight="1">
      <c r="A88" s="156" t="s">
        <v>438</v>
      </c>
      <c r="B88" s="150" t="s">
        <v>454</v>
      </c>
      <c r="C88" s="142" t="s">
        <v>221</v>
      </c>
      <c r="D88" s="142" t="s">
        <v>466</v>
      </c>
      <c r="E88" s="142" t="s">
        <v>467</v>
      </c>
      <c r="F88" s="142" t="s">
        <v>91</v>
      </c>
      <c r="G88" s="142" t="s">
        <v>73</v>
      </c>
      <c r="H88" s="146">
        <f t="shared" si="74"/>
        <v>1</v>
      </c>
      <c r="I88" s="142">
        <v>3</v>
      </c>
      <c r="J88" s="142">
        <v>0.4</v>
      </c>
      <c r="K88" s="142" t="s">
        <v>85</v>
      </c>
      <c r="L88" s="142" t="s">
        <v>86</v>
      </c>
      <c r="M88" s="142" t="s">
        <v>86</v>
      </c>
      <c r="N88" s="142" t="s">
        <v>86</v>
      </c>
      <c r="O88" s="142" t="s">
        <v>86</v>
      </c>
      <c r="P88" s="142" t="s">
        <v>86</v>
      </c>
      <c r="Q88" s="148" t="s">
        <v>86</v>
      </c>
      <c r="R88" s="142">
        <v>10</v>
      </c>
      <c r="S88" s="142">
        <v>100</v>
      </c>
      <c r="T88" s="142">
        <v>90</v>
      </c>
      <c r="U88" s="147">
        <f t="shared" si="75"/>
        <v>100</v>
      </c>
      <c r="V88" s="142">
        <v>1</v>
      </c>
      <c r="W88" s="148">
        <f t="shared" si="76"/>
        <v>16.037507477489608</v>
      </c>
      <c r="X88" s="148">
        <f t="shared" si="77"/>
        <v>10</v>
      </c>
      <c r="Y88" s="148">
        <f t="shared" si="78"/>
        <v>4.843221048378525</v>
      </c>
      <c r="Z88" s="142" t="s">
        <v>282</v>
      </c>
      <c r="AA88" s="74"/>
    </row>
    <row r="89" spans="1:32" s="46" customFormat="1" ht="21.75" customHeight="1">
      <c r="A89" s="116" t="s">
        <v>439</v>
      </c>
      <c r="B89" s="100" t="s">
        <v>10</v>
      </c>
      <c r="C89" s="101" t="s">
        <v>219</v>
      </c>
      <c r="D89" s="101" t="s">
        <v>289</v>
      </c>
      <c r="E89" s="101" t="s">
        <v>287</v>
      </c>
      <c r="F89" s="101" t="s">
        <v>75</v>
      </c>
      <c r="G89" s="101" t="s">
        <v>73</v>
      </c>
      <c r="H89" s="101">
        <f t="shared" si="11"/>
        <v>1</v>
      </c>
      <c r="I89" s="101">
        <v>3</v>
      </c>
      <c r="J89" s="101">
        <v>0.4</v>
      </c>
      <c r="K89" s="101" t="s">
        <v>85</v>
      </c>
      <c r="L89" s="101" t="s">
        <v>86</v>
      </c>
      <c r="M89" s="101" t="s">
        <v>86</v>
      </c>
      <c r="N89" s="101" t="s">
        <v>86</v>
      </c>
      <c r="O89" s="101" t="s">
        <v>86</v>
      </c>
      <c r="P89" s="101" t="s">
        <v>86</v>
      </c>
      <c r="Q89" s="101" t="s">
        <v>86</v>
      </c>
      <c r="R89" s="101" t="s">
        <v>86</v>
      </c>
      <c r="S89" s="101">
        <v>100</v>
      </c>
      <c r="T89" s="101">
        <v>100</v>
      </c>
      <c r="U89" s="101">
        <v>100</v>
      </c>
      <c r="V89" s="101">
        <v>1</v>
      </c>
      <c r="W89" s="104">
        <f>Y89/SQRT(3)/J89/S89/T89*100*100</f>
        <v>216.50635094610968</v>
      </c>
      <c r="X89" s="101" t="s">
        <v>86</v>
      </c>
      <c r="Y89" s="101">
        <v>150</v>
      </c>
      <c r="Z89" s="101" t="s">
        <v>284</v>
      </c>
      <c r="AA89" s="74"/>
      <c r="AC89"/>
      <c r="AD89"/>
      <c r="AE89"/>
      <c r="AF89"/>
    </row>
    <row r="90" spans="1:32" s="46" customFormat="1" ht="21.75" customHeight="1">
      <c r="A90" s="116" t="s">
        <v>465</v>
      </c>
      <c r="B90" s="100" t="s">
        <v>10</v>
      </c>
      <c r="C90" s="101" t="s">
        <v>220</v>
      </c>
      <c r="D90" s="101" t="s">
        <v>290</v>
      </c>
      <c r="E90" s="101" t="s">
        <v>288</v>
      </c>
      <c r="F90" s="101" t="s">
        <v>75</v>
      </c>
      <c r="G90" s="101" t="s">
        <v>73</v>
      </c>
      <c r="H90" s="101">
        <f t="shared" si="11"/>
        <v>1</v>
      </c>
      <c r="I90" s="101">
        <v>3</v>
      </c>
      <c r="J90" s="101">
        <v>0.4</v>
      </c>
      <c r="K90" s="101" t="s">
        <v>85</v>
      </c>
      <c r="L90" s="101" t="s">
        <v>86</v>
      </c>
      <c r="M90" s="101" t="s">
        <v>86</v>
      </c>
      <c r="N90" s="101" t="s">
        <v>86</v>
      </c>
      <c r="O90" s="101" t="s">
        <v>86</v>
      </c>
      <c r="P90" s="101" t="s">
        <v>86</v>
      </c>
      <c r="Q90" s="101" t="s">
        <v>86</v>
      </c>
      <c r="R90" s="101" t="s">
        <v>86</v>
      </c>
      <c r="S90" s="101">
        <v>100</v>
      </c>
      <c r="T90" s="101">
        <v>100</v>
      </c>
      <c r="U90" s="101">
        <v>100</v>
      </c>
      <c r="V90" s="101">
        <v>1</v>
      </c>
      <c r="W90" s="104">
        <f>Y90/SQRT(3)/J90/S90/T90*100*100</f>
        <v>216.50635094610968</v>
      </c>
      <c r="X90" s="101" t="s">
        <v>86</v>
      </c>
      <c r="Y90" s="101">
        <v>150</v>
      </c>
      <c r="Z90" s="101" t="s">
        <v>284</v>
      </c>
      <c r="AA90" s="74"/>
      <c r="AC90"/>
      <c r="AD90"/>
      <c r="AE90"/>
      <c r="AF90"/>
    </row>
    <row r="91" spans="1:32" s="84" customFormat="1" ht="21.75" customHeight="1" thickBot="1">
      <c r="A91" s="79"/>
      <c r="B91" s="79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1"/>
      <c r="R91" s="80"/>
      <c r="S91" s="80"/>
      <c r="T91" s="80"/>
      <c r="U91" s="82"/>
      <c r="V91" s="80"/>
      <c r="W91" s="81"/>
      <c r="X91" s="81"/>
      <c r="Y91" s="81"/>
      <c r="Z91" s="83"/>
      <c r="AA91" s="81"/>
      <c r="AC91"/>
      <c r="AD91"/>
      <c r="AE91"/>
      <c r="AF91"/>
    </row>
    <row r="92" spans="1:32" ht="24" customHeight="1">
      <c r="T92" s="286" t="s">
        <v>219</v>
      </c>
      <c r="U92" s="287"/>
      <c r="V92" s="287"/>
      <c r="W92" s="287"/>
      <c r="X92" s="287"/>
      <c r="Y92" s="288"/>
    </row>
    <row r="93" spans="1:32" ht="24" customHeight="1">
      <c r="Q93" s="49"/>
      <c r="R93" s="49"/>
      <c r="T93" s="289" t="s">
        <v>217</v>
      </c>
      <c r="U93" s="290"/>
      <c r="V93" s="290" t="s">
        <v>218</v>
      </c>
      <c r="W93" s="290"/>
      <c r="X93" s="290" t="s">
        <v>215</v>
      </c>
      <c r="Y93" s="291"/>
    </row>
    <row r="94" spans="1:32" ht="24" customHeight="1">
      <c r="Q94" s="49"/>
      <c r="R94" s="49"/>
      <c r="T94" s="108" t="s">
        <v>226</v>
      </c>
      <c r="U94" s="109" t="s">
        <v>227</v>
      </c>
      <c r="V94" s="109" t="s">
        <v>226</v>
      </c>
      <c r="W94" s="109" t="s">
        <v>227</v>
      </c>
      <c r="X94" s="109" t="s">
        <v>226</v>
      </c>
      <c r="Y94" s="110" t="s">
        <v>227</v>
      </c>
    </row>
    <row r="95" spans="1:32" ht="24" customHeight="1" thickBot="1">
      <c r="R95" s="49"/>
      <c r="T95" s="111">
        <f>SUMIFS(X5:X88,C5:C88,"=GCS-400-NSWG-001A",G5:G88,"=C")</f>
        <v>213.87842190016102</v>
      </c>
      <c r="U95" s="112">
        <f>SUMIFS(Y5:Y88,C5:C88,"=GCS-400-NSWG-001A",G5:G88,"=C")</f>
        <v>129.38744531413454</v>
      </c>
      <c r="V95" s="112">
        <f>SUMIFS(X5:X88,C5:C88,"=GCS-400-NSWG-001A",G5:G88,"=I")</f>
        <v>30.876168224299064</v>
      </c>
      <c r="W95" s="112">
        <f>SUMIFS(Y5:Y88,C5:C88,"=GCS-400-NSWG-001A",G5:G88,"=I")</f>
        <v>18.696065958804915</v>
      </c>
      <c r="X95" s="112">
        <f>SUMIFS(X5:X88,C5:C88,"=GCS-400-NSWG-001A",G5:G88,"=S")</f>
        <v>10.260064412238325</v>
      </c>
      <c r="Y95" s="113">
        <f>SUMIFS(Y5:Y88,C5:C88,"=GCS-400-NSWG-001A",G5:G88,"=S")</f>
        <v>7.0415551896063047</v>
      </c>
    </row>
    <row r="96" spans="1:32" ht="24" customHeight="1">
      <c r="I96" s="115"/>
      <c r="J96" s="115"/>
      <c r="K96" s="115"/>
      <c r="L96" s="115"/>
      <c r="M96" s="115"/>
      <c r="N96" s="295" t="s">
        <v>219</v>
      </c>
      <c r="O96" s="296"/>
      <c r="P96" s="296"/>
      <c r="Q96" s="297"/>
      <c r="R96" s="49"/>
      <c r="T96" s="277" t="s">
        <v>225</v>
      </c>
      <c r="U96" s="278"/>
      <c r="V96" s="109" t="s">
        <v>226</v>
      </c>
      <c r="W96" s="109" t="s">
        <v>227</v>
      </c>
      <c r="X96" s="109" t="s">
        <v>228</v>
      </c>
      <c r="Y96" s="110" t="s">
        <v>223</v>
      </c>
    </row>
    <row r="97" spans="9:25" ht="24" customHeight="1">
      <c r="I97" s="115"/>
      <c r="J97" s="115"/>
      <c r="K97" s="115"/>
      <c r="L97" s="115"/>
      <c r="M97" s="115"/>
      <c r="N97" s="298" t="s">
        <v>268</v>
      </c>
      <c r="O97" s="300" t="s">
        <v>269</v>
      </c>
      <c r="P97" s="300" t="s">
        <v>270</v>
      </c>
      <c r="Q97" s="302" t="s">
        <v>271</v>
      </c>
      <c r="R97" s="48"/>
      <c r="S97" s="48"/>
      <c r="T97" s="279" t="s">
        <v>267</v>
      </c>
      <c r="U97" s="280"/>
      <c r="V97" s="112">
        <f>1*T95+V95</f>
        <v>244.75459012446009</v>
      </c>
      <c r="W97" s="112">
        <f>1*U95+W95</f>
        <v>148.08351127293946</v>
      </c>
      <c r="X97" s="112">
        <f>SQRT(V97^2+W97^2)</f>
        <v>286.06561432285991</v>
      </c>
      <c r="Y97" s="113">
        <f>V97/X97</f>
        <v>0.85558899032242552</v>
      </c>
    </row>
    <row r="98" spans="9:25" ht="24" customHeight="1">
      <c r="I98" s="115"/>
      <c r="J98" s="115"/>
      <c r="K98" s="115"/>
      <c r="L98" s="115"/>
      <c r="M98" s="115"/>
      <c r="N98" s="299"/>
      <c r="O98" s="301"/>
      <c r="P98" s="301"/>
      <c r="Q98" s="303"/>
      <c r="R98" s="48"/>
      <c r="S98" s="48"/>
      <c r="T98" s="279" t="s">
        <v>224</v>
      </c>
      <c r="U98" s="280"/>
      <c r="V98" s="114">
        <f>1*T95+0.75*MAX(V95/0.75,N99)+0.1*MAX(X95/0.1,O99)</f>
        <v>255.01465453669843</v>
      </c>
      <c r="W98" s="114">
        <f>1*U95+0.75*MAX(W95/0.75,P99)+0.1*MAX(Y95/0.1,Q99)</f>
        <v>155.12506646254576</v>
      </c>
      <c r="X98" s="112">
        <f>SQRT(V98^2+W98^2)</f>
        <v>298.4899667886358</v>
      </c>
      <c r="Y98" s="113">
        <f>V98/X98</f>
        <v>0.85434916717745912</v>
      </c>
    </row>
    <row r="99" spans="9:25" ht="24" customHeight="1" thickBot="1">
      <c r="I99" s="115"/>
      <c r="J99" s="115"/>
      <c r="K99" s="115"/>
      <c r="L99" s="115"/>
      <c r="M99" s="115"/>
      <c r="N99" s="131">
        <f t="array" ref="N99">MAX(IF(C5:C88="GCS-400-NSWG-001A",IF(G5:G88="I",X5:X88)))/0.75</f>
        <v>35</v>
      </c>
      <c r="O99" s="132">
        <f t="array" ref="O99">MAX(IF(C5:C88="GCS-400-NSWG-001A",IF(G5:G88="S",X5:X88)))/0.1</f>
        <v>22.222222222222221</v>
      </c>
      <c r="P99" s="132">
        <f t="array" ref="P99">MAX(IF(C5:C88="GCS-400-NSWG-001A",IF(G5:G88="I",Y5:Y88)))/0.75</f>
        <v>21.691051844108586</v>
      </c>
      <c r="Q99" s="133">
        <f t="array" ref="Q99">MAX(IF(C5:C88="GCS-400-NSWG-001A",IF(G5:G88="S",Y5:Y88)))/0.1</f>
        <v>15.489130434782602</v>
      </c>
      <c r="R99" s="48"/>
      <c r="S99" s="48"/>
      <c r="T99" s="304" t="s">
        <v>463</v>
      </c>
      <c r="U99" s="305"/>
      <c r="V99" s="305"/>
      <c r="W99" s="306"/>
      <c r="X99" s="284">
        <f>X98*1.15</f>
        <v>343.26346180693116</v>
      </c>
      <c r="Y99" s="285"/>
    </row>
    <row r="100" spans="9:25" ht="3" customHeight="1" thickBot="1">
      <c r="I100" s="115"/>
      <c r="J100" s="115"/>
      <c r="K100" s="115"/>
      <c r="L100" s="115"/>
      <c r="M100" s="115"/>
      <c r="N100" s="115"/>
      <c r="O100" s="115"/>
      <c r="P100" s="115"/>
      <c r="Q100" s="115"/>
    </row>
    <row r="101" spans="9:25" ht="24" customHeight="1">
      <c r="I101" s="115"/>
      <c r="J101" s="115"/>
      <c r="K101" s="115"/>
      <c r="L101" s="115"/>
      <c r="M101" s="115"/>
      <c r="N101" s="115"/>
      <c r="O101" s="115"/>
      <c r="P101" s="115"/>
      <c r="Q101" s="115"/>
      <c r="T101" s="286" t="s">
        <v>220</v>
      </c>
      <c r="U101" s="287"/>
      <c r="V101" s="287"/>
      <c r="W101" s="287"/>
      <c r="X101" s="287"/>
      <c r="Y101" s="288"/>
    </row>
    <row r="102" spans="9:25" ht="24" customHeight="1">
      <c r="I102" s="115"/>
      <c r="J102" s="115"/>
      <c r="K102" s="115"/>
      <c r="L102" s="115"/>
      <c r="M102" s="115"/>
      <c r="N102" s="115"/>
      <c r="O102" s="115"/>
      <c r="P102" s="115"/>
      <c r="Q102" s="115"/>
      <c r="T102" s="289" t="s">
        <v>217</v>
      </c>
      <c r="U102" s="290"/>
      <c r="V102" s="290" t="s">
        <v>218</v>
      </c>
      <c r="W102" s="290"/>
      <c r="X102" s="290" t="s">
        <v>215</v>
      </c>
      <c r="Y102" s="291"/>
    </row>
    <row r="103" spans="9:25" ht="24" customHeight="1">
      <c r="I103" s="115"/>
      <c r="J103" s="115"/>
      <c r="K103" s="115"/>
      <c r="L103" s="115"/>
      <c r="M103" s="115"/>
      <c r="N103" s="115"/>
      <c r="O103" s="115"/>
      <c r="P103" s="115"/>
      <c r="Q103" s="115"/>
      <c r="T103" s="108" t="s">
        <v>226</v>
      </c>
      <c r="U103" s="109" t="s">
        <v>227</v>
      </c>
      <c r="V103" s="109" t="s">
        <v>226</v>
      </c>
      <c r="W103" s="109" t="s">
        <v>227</v>
      </c>
      <c r="X103" s="109" t="s">
        <v>226</v>
      </c>
      <c r="Y103" s="110" t="s">
        <v>227</v>
      </c>
    </row>
    <row r="104" spans="9:25" ht="24" customHeight="1" thickBot="1">
      <c r="I104" s="115"/>
      <c r="J104" s="115"/>
      <c r="K104" s="115"/>
      <c r="L104" s="115"/>
      <c r="M104" s="115"/>
      <c r="N104" s="115"/>
      <c r="O104" s="115"/>
      <c r="P104" s="115"/>
      <c r="Q104" s="115"/>
      <c r="T104" s="111">
        <f>SUMIFS(X5:X88,C5:C88,"=GCS-400-NSWG-001B",G5:G88,"=C")</f>
        <v>192.93397745571659</v>
      </c>
      <c r="U104" s="112">
        <f>SUMIFS(Y5:Y88,C5:C88,"=GCS-400-NSWG-001B",G5:G88,"=C")</f>
        <v>113.10975046306444</v>
      </c>
      <c r="V104" s="112">
        <f>SUMIFS(X5:X88,C5:C88,"=GCS-400-NSWG-001B",G5:G88,"=I")</f>
        <v>36.920497659714279</v>
      </c>
      <c r="W104" s="112">
        <f>SUMIFS(Y5:Y88,C5:C88,"=GCS-400-NSWG-001B",G5:G88,"=I")</f>
        <v>22.300960234015001</v>
      </c>
      <c r="X104" s="112">
        <f>SUMIFS(X5:X88,C5:C88,"=GCS-400-NSWG-001B",G5:G88,"=S")</f>
        <v>9.4</v>
      </c>
      <c r="Y104" s="113">
        <f>SUMIFS(Y5:Y88,C5:C88,"=GCS-400-NSWG-001B",G5:G88,"=S")</f>
        <v>5.8255967809891631</v>
      </c>
    </row>
    <row r="105" spans="9:25" ht="24" customHeight="1">
      <c r="I105" s="115"/>
      <c r="J105" s="115"/>
      <c r="K105" s="115"/>
      <c r="L105" s="115"/>
      <c r="M105" s="115"/>
      <c r="N105" s="295" t="s">
        <v>220</v>
      </c>
      <c r="O105" s="296"/>
      <c r="P105" s="296"/>
      <c r="Q105" s="297"/>
      <c r="T105" s="277" t="s">
        <v>225</v>
      </c>
      <c r="U105" s="278"/>
      <c r="V105" s="109" t="s">
        <v>226</v>
      </c>
      <c r="W105" s="109" t="s">
        <v>227</v>
      </c>
      <c r="X105" s="109" t="s">
        <v>228</v>
      </c>
      <c r="Y105" s="110" t="s">
        <v>223</v>
      </c>
    </row>
    <row r="106" spans="9:25" ht="24" customHeight="1">
      <c r="I106" s="115"/>
      <c r="J106" s="115"/>
      <c r="K106" s="115"/>
      <c r="L106" s="115"/>
      <c r="M106" s="115"/>
      <c r="N106" s="298" t="s">
        <v>268</v>
      </c>
      <c r="O106" s="300" t="s">
        <v>269</v>
      </c>
      <c r="P106" s="300" t="s">
        <v>270</v>
      </c>
      <c r="Q106" s="302" t="s">
        <v>271</v>
      </c>
      <c r="T106" s="279" t="s">
        <v>267</v>
      </c>
      <c r="U106" s="280"/>
      <c r="V106" s="112">
        <f>1*T104+V104</f>
        <v>229.85447511543086</v>
      </c>
      <c r="W106" s="112">
        <f>1*U104+W104</f>
        <v>135.41071069707945</v>
      </c>
      <c r="X106" s="112">
        <f>SQRT(V106^2+W106^2)</f>
        <v>266.77544921165133</v>
      </c>
      <c r="Y106" s="113">
        <f>V106/X106</f>
        <v>0.86160280413611623</v>
      </c>
    </row>
    <row r="107" spans="9:25" ht="24" customHeight="1">
      <c r="I107" s="115"/>
      <c r="J107" s="115"/>
      <c r="K107" s="115"/>
      <c r="L107" s="115"/>
      <c r="M107" s="115"/>
      <c r="N107" s="299"/>
      <c r="O107" s="301"/>
      <c r="P107" s="301"/>
      <c r="Q107" s="303"/>
      <c r="T107" s="279" t="s">
        <v>224</v>
      </c>
      <c r="U107" s="280"/>
      <c r="V107" s="112">
        <f>1*T104+0.75*MAX(V104/0.75,N108)+0.1*MAX(X104/0.1,O108)</f>
        <v>239.25447511543086</v>
      </c>
      <c r="W107" s="112">
        <f>1*U104+0.75*MAX(W104/0.75,P108)+0.1*MAX(Y104/0.1,Q108)</f>
        <v>141.23630747806862</v>
      </c>
      <c r="X107" s="112">
        <f t="array" ref="X107">SQRT(V107^2+W107^2)</f>
        <v>277.83160081747337</v>
      </c>
      <c r="Y107" s="113">
        <f>V107/X107</f>
        <v>0.86114925160228095</v>
      </c>
    </row>
    <row r="108" spans="9:25" ht="24" customHeight="1" thickBot="1">
      <c r="I108" s="115"/>
      <c r="J108" s="115"/>
      <c r="K108" s="115"/>
      <c r="L108" s="115"/>
      <c r="M108" s="115"/>
      <c r="N108" s="131">
        <f t="array" ref="N108">MAX(IF(C5:C88="GCS-400-NSWG-001B",IF(G5:G88="I",X5:X88)))/0.75</f>
        <v>35</v>
      </c>
      <c r="O108" s="132">
        <f t="array" ref="O108">MAX(IF(C5:C88="GCS-400-NSWG-001B",IF(G5:G88="S",X5:X88)))/0.1</f>
        <v>50</v>
      </c>
      <c r="P108" s="132">
        <f t="array" ref="P108">MAX(IF(C5:C88="GCS-400-NSWG-001B",IF(G5:G88="I",Y5:Y88)))/0.75</f>
        <v>21.691051844108586</v>
      </c>
      <c r="Q108" s="133">
        <f t="array" ref="Q108">MAX(IF(C5:C88="GCS-400-NSWG-001B",IF(G5:G88="S",Y5:Y88)))/0.1</f>
        <v>30.98721692015512</v>
      </c>
      <c r="T108" s="304" t="s">
        <v>463</v>
      </c>
      <c r="U108" s="305"/>
      <c r="V108" s="305"/>
      <c r="W108" s="306"/>
      <c r="X108" s="284">
        <f>X107*1.15</f>
        <v>319.50634094009433</v>
      </c>
      <c r="Y108" s="285"/>
    </row>
    <row r="109" spans="9:25" ht="3" customHeight="1" thickBot="1">
      <c r="I109" s="115"/>
      <c r="J109" s="115"/>
      <c r="K109" s="115"/>
      <c r="L109" s="115"/>
      <c r="M109" s="115"/>
      <c r="N109" s="115"/>
      <c r="O109" s="115"/>
      <c r="P109" s="115"/>
      <c r="Q109" s="115"/>
      <c r="T109" s="115"/>
      <c r="U109" s="115"/>
      <c r="V109" s="115"/>
      <c r="W109" s="115"/>
      <c r="X109" s="115"/>
      <c r="Y109" s="115"/>
    </row>
    <row r="110" spans="9:25" ht="24" customHeight="1">
      <c r="I110" s="115"/>
      <c r="J110" s="115"/>
      <c r="K110" s="115"/>
      <c r="L110" s="115"/>
      <c r="M110" s="115"/>
      <c r="N110" s="115"/>
      <c r="O110" s="115"/>
      <c r="P110" s="115"/>
      <c r="Q110" s="115"/>
      <c r="T110" s="286" t="s">
        <v>221</v>
      </c>
      <c r="U110" s="287"/>
      <c r="V110" s="287"/>
      <c r="W110" s="287"/>
      <c r="X110" s="287"/>
      <c r="Y110" s="288"/>
    </row>
    <row r="111" spans="9:25" ht="24" customHeight="1">
      <c r="I111" s="115"/>
      <c r="J111" s="115"/>
      <c r="K111" s="115"/>
      <c r="L111" s="115"/>
      <c r="M111" s="115"/>
      <c r="N111" s="115"/>
      <c r="O111" s="115"/>
      <c r="P111" s="115"/>
      <c r="Q111" s="115"/>
      <c r="T111" s="289" t="s">
        <v>217</v>
      </c>
      <c r="U111" s="290"/>
      <c r="V111" s="290" t="s">
        <v>218</v>
      </c>
      <c r="W111" s="290"/>
      <c r="X111" s="290" t="s">
        <v>215</v>
      </c>
      <c r="Y111" s="291"/>
    </row>
    <row r="112" spans="9:25" ht="24" customHeight="1">
      <c r="I112" s="115"/>
      <c r="J112" s="115"/>
      <c r="K112" s="115"/>
      <c r="L112" s="115"/>
      <c r="M112" s="115"/>
      <c r="N112" s="115"/>
      <c r="O112" s="115"/>
      <c r="P112" s="115"/>
      <c r="Q112" s="115"/>
      <c r="T112" s="108" t="s">
        <v>226</v>
      </c>
      <c r="U112" s="109" t="s">
        <v>227</v>
      </c>
      <c r="V112" s="109" t="s">
        <v>226</v>
      </c>
      <c r="W112" s="109" t="s">
        <v>227</v>
      </c>
      <c r="X112" s="109" t="s">
        <v>226</v>
      </c>
      <c r="Y112" s="110" t="s">
        <v>227</v>
      </c>
    </row>
    <row r="113" spans="9:25" ht="24" customHeight="1" thickBot="1">
      <c r="I113" s="115"/>
      <c r="J113" s="115"/>
      <c r="K113" s="115"/>
      <c r="L113" s="115"/>
      <c r="M113" s="115"/>
      <c r="N113" s="115"/>
      <c r="O113" s="115"/>
      <c r="P113" s="115"/>
      <c r="Q113" s="115"/>
      <c r="T113" s="111">
        <f>SUMIFS(X5:X88,C5:C88,"=GCS-400-NSWG-001E",G5:G88,"=C")</f>
        <v>326.77777777777777</v>
      </c>
      <c r="U113" s="112">
        <f>SUMIFS(Y5:Y88,C5:C88,"=GCS-400-NSWG-001E",G5:G88,"=C")</f>
        <v>201.16445535807244</v>
      </c>
      <c r="V113" s="112">
        <f>SUMIFS(X5:X88,C5:C88,"=GCS-400-NSWG-001E",G5:G88,"=I")</f>
        <v>50.585080283949488</v>
      </c>
      <c r="W113" s="112">
        <f>SUMIFS(Y5:Y88,C5:C88,"=GCS-400-NSWG-001E",G5:G88,"=I")</f>
        <v>23.999438583159488</v>
      </c>
      <c r="X113" s="112">
        <f>SUMIFS(X5:X88,C5:C88,"=GCS-400-NSWG-001E",G5:G88,"=S")</f>
        <v>7.2222222222222223</v>
      </c>
      <c r="Y113" s="113">
        <f>SUMIFS(Y5:Y88,C5:C88,"=GCS-400-NSWG-001E",G5:G88,"=S")</f>
        <v>4.4759313329112951</v>
      </c>
    </row>
    <row r="114" spans="9:25" ht="24" customHeight="1">
      <c r="I114" s="115"/>
      <c r="J114" s="115"/>
      <c r="K114" s="115"/>
      <c r="L114" s="115"/>
      <c r="M114" s="115"/>
      <c r="N114" s="295" t="s">
        <v>221</v>
      </c>
      <c r="O114" s="296"/>
      <c r="P114" s="296"/>
      <c r="Q114" s="297"/>
      <c r="T114" s="277" t="s">
        <v>225</v>
      </c>
      <c r="U114" s="278"/>
      <c r="V114" s="109" t="s">
        <v>226</v>
      </c>
      <c r="W114" s="109" t="s">
        <v>227</v>
      </c>
      <c r="X114" s="109" t="s">
        <v>228</v>
      </c>
      <c r="Y114" s="110" t="s">
        <v>223</v>
      </c>
    </row>
    <row r="115" spans="9:25" ht="24" customHeight="1">
      <c r="I115" s="115"/>
      <c r="J115" s="115"/>
      <c r="K115" s="115"/>
      <c r="L115" s="115"/>
      <c r="M115" s="115"/>
      <c r="N115" s="298" t="s">
        <v>268</v>
      </c>
      <c r="O115" s="300" t="s">
        <v>269</v>
      </c>
      <c r="P115" s="300" t="s">
        <v>270</v>
      </c>
      <c r="Q115" s="302" t="s">
        <v>271</v>
      </c>
      <c r="T115" s="279" t="s">
        <v>222</v>
      </c>
      <c r="U115" s="280"/>
      <c r="V115" s="112">
        <f>1*T113+V113</f>
        <v>377.36285806172725</v>
      </c>
      <c r="W115" s="112">
        <f>1*U113+W113</f>
        <v>225.16389394123195</v>
      </c>
      <c r="X115" s="112">
        <f>SQRT(V115^2+W115^2)</f>
        <v>439.4331641777776</v>
      </c>
      <c r="Y115" s="113">
        <f>V115/X115</f>
        <v>0.85874915419233333</v>
      </c>
    </row>
    <row r="116" spans="9:25" ht="24" customHeight="1">
      <c r="I116" s="115"/>
      <c r="J116" s="115"/>
      <c r="K116" s="115"/>
      <c r="L116" s="115"/>
      <c r="M116" s="115"/>
      <c r="N116" s="299"/>
      <c r="O116" s="301"/>
      <c r="P116" s="301"/>
      <c r="Q116" s="303"/>
      <c r="T116" s="279" t="s">
        <v>224</v>
      </c>
      <c r="U116" s="280"/>
      <c r="V116" s="112">
        <f>1*T113+0.75*MAX(V113/0.75,N117)+0.1*MAX(X113/0.1,O117)</f>
        <v>384.58508028394948</v>
      </c>
      <c r="W116" s="112">
        <f>1*U113+0.75*MAX(W113/0.75,P117)+0.1*MAX(Y113/0.1,Q117)</f>
        <v>229.63982527414325</v>
      </c>
      <c r="X116" s="112">
        <f t="array" ref="X116">SQRT(V116^2+W116^2)</f>
        <v>447.92871456176027</v>
      </c>
      <c r="Y116" s="113">
        <f>V116/X116</f>
        <v>0.85858545742086601</v>
      </c>
    </row>
    <row r="117" spans="9:25" ht="24" customHeight="1" thickBot="1">
      <c r="I117" s="115"/>
      <c r="J117" s="115"/>
      <c r="K117" s="115"/>
      <c r="L117" s="115"/>
      <c r="M117" s="115"/>
      <c r="N117" s="131">
        <f t="array" ref="N117">MAX(IF(C5:C87="GCS-400-NSWG-001E",IF(G5:G87="I",X5:X87)))/0.75</f>
        <v>20</v>
      </c>
      <c r="O117" s="132">
        <f t="array" ref="O117">MAX(IF(C5:C87="GCS-400-NSWG-001E",IF(G5:G87="S",X5:X87)))/0.1</f>
        <v>50</v>
      </c>
      <c r="P117" s="132">
        <f t="array" ref="P117">MAX(IF(C5:C87="GCS-400-NSWG-001E",IF(G5:G87="I",Y5:Y87)))/0.75</f>
        <v>6.573682103577263</v>
      </c>
      <c r="Q117" s="133">
        <f t="array" ref="Q117">MAX(IF(C5:C87="GCS-400-NSWG-001E",IF(G5:G87="S",Y5:Y87)))/0.1</f>
        <v>30.98721692015512</v>
      </c>
      <c r="T117" s="304" t="s">
        <v>463</v>
      </c>
      <c r="U117" s="305"/>
      <c r="V117" s="305"/>
      <c r="W117" s="306"/>
      <c r="X117" s="284">
        <f>X116*1.15</f>
        <v>515.11802174602428</v>
      </c>
      <c r="Y117" s="285"/>
    </row>
    <row r="118" spans="9:25" ht="3" customHeight="1" thickBot="1">
      <c r="I118" s="115"/>
      <c r="J118" s="115"/>
      <c r="K118" s="115"/>
      <c r="L118" s="115"/>
      <c r="M118" s="115"/>
      <c r="N118" s="134"/>
      <c r="O118" s="134"/>
      <c r="P118" s="134"/>
      <c r="Q118" s="134"/>
      <c r="T118" s="126"/>
      <c r="U118" s="126"/>
      <c r="V118" s="126"/>
      <c r="W118" s="126"/>
      <c r="X118" s="127"/>
      <c r="Y118" s="127"/>
    </row>
    <row r="119" spans="9:25" ht="24" customHeight="1">
      <c r="I119" s="313" t="s">
        <v>464</v>
      </c>
      <c r="J119" s="313"/>
      <c r="K119" s="313"/>
      <c r="L119" s="313"/>
      <c r="M119" s="313"/>
      <c r="N119" s="313"/>
      <c r="O119" s="313"/>
      <c r="P119" s="313"/>
      <c r="Q119" s="313"/>
      <c r="T119" s="286" t="s">
        <v>364</v>
      </c>
      <c r="U119" s="287"/>
      <c r="V119" s="287"/>
      <c r="W119" s="287"/>
      <c r="X119" s="287"/>
      <c r="Y119" s="288"/>
    </row>
    <row r="120" spans="9:25" ht="24" customHeight="1">
      <c r="I120" s="313"/>
      <c r="J120" s="313"/>
      <c r="K120" s="313"/>
      <c r="L120" s="313"/>
      <c r="M120" s="313"/>
      <c r="N120" s="313"/>
      <c r="O120" s="313"/>
      <c r="P120" s="313"/>
      <c r="Q120" s="313"/>
      <c r="T120" s="128"/>
      <c r="U120" s="129"/>
      <c r="V120" s="109" t="s">
        <v>226</v>
      </c>
      <c r="W120" s="109" t="s">
        <v>227</v>
      </c>
      <c r="X120" s="109" t="s">
        <v>228</v>
      </c>
      <c r="Y120" s="110" t="s">
        <v>223</v>
      </c>
    </row>
    <row r="121" spans="9:25" ht="24" customHeight="1">
      <c r="I121" s="314" t="s">
        <v>252</v>
      </c>
      <c r="J121" s="314"/>
      <c r="K121" s="314"/>
      <c r="L121" s="314"/>
      <c r="M121" s="314"/>
      <c r="N121" s="314"/>
      <c r="O121" s="314"/>
      <c r="P121" s="314"/>
      <c r="Q121" s="314"/>
      <c r="T121" s="279" t="s">
        <v>224</v>
      </c>
      <c r="U121" s="280"/>
      <c r="V121" s="112">
        <f>V98+V107+V116</f>
        <v>878.85420993607886</v>
      </c>
      <c r="W121" s="112">
        <f>W98+W107+W116</f>
        <v>526.00119921475766</v>
      </c>
      <c r="X121" s="112">
        <f t="array" ref="X121">SQRT(V121^2+W121^2)</f>
        <v>1024.2372693364232</v>
      </c>
      <c r="Y121" s="130">
        <f>V121/X121</f>
        <v>0.85805724537388273</v>
      </c>
    </row>
    <row r="122" spans="9:25" ht="24" customHeight="1" thickBot="1">
      <c r="I122" s="312" t="s">
        <v>253</v>
      </c>
      <c r="J122" s="312"/>
      <c r="K122" s="312"/>
      <c r="L122" s="312"/>
      <c r="M122" s="312"/>
      <c r="N122" s="312"/>
      <c r="O122" s="312"/>
      <c r="P122" s="312"/>
      <c r="Q122" s="312"/>
      <c r="T122" s="308" t="s">
        <v>463</v>
      </c>
      <c r="U122" s="309"/>
      <c r="V122" s="309"/>
      <c r="W122" s="309"/>
      <c r="X122" s="310">
        <f>X121*1.15</f>
        <v>1177.8728597368865</v>
      </c>
      <c r="Y122" s="311"/>
    </row>
    <row r="123" spans="9:25" ht="24" customHeight="1">
      <c r="I123" s="135"/>
      <c r="J123" s="135"/>
      <c r="K123" s="135"/>
      <c r="L123" s="135"/>
      <c r="M123" s="135"/>
      <c r="N123" s="135"/>
      <c r="O123" s="135"/>
      <c r="P123" s="135"/>
      <c r="Q123" s="135"/>
    </row>
    <row r="124" spans="9:25" ht="24" customHeight="1">
      <c r="T124" s="307"/>
      <c r="U124" s="307"/>
      <c r="V124" s="307"/>
      <c r="W124" s="307"/>
      <c r="X124" s="307"/>
      <c r="Y124" s="307"/>
    </row>
    <row r="125" spans="9:25">
      <c r="T125" s="65"/>
    </row>
    <row r="126" spans="9:25">
      <c r="T126" s="65"/>
    </row>
  </sheetData>
  <autoFilter ref="A4:Z90"/>
  <mergeCells count="78">
    <mergeCell ref="I122:Q122"/>
    <mergeCell ref="N114:Q114"/>
    <mergeCell ref="N115:N116"/>
    <mergeCell ref="O115:O116"/>
    <mergeCell ref="P115:P116"/>
    <mergeCell ref="Q115:Q116"/>
    <mergeCell ref="I119:Q120"/>
    <mergeCell ref="I121:Q121"/>
    <mergeCell ref="N105:Q105"/>
    <mergeCell ref="N106:N107"/>
    <mergeCell ref="O106:O107"/>
    <mergeCell ref="P106:P107"/>
    <mergeCell ref="Q106:Q107"/>
    <mergeCell ref="T115:U115"/>
    <mergeCell ref="T116:U116"/>
    <mergeCell ref="T117:W117"/>
    <mergeCell ref="X117:Y117"/>
    <mergeCell ref="T124:Y124"/>
    <mergeCell ref="T121:U121"/>
    <mergeCell ref="T119:Y119"/>
    <mergeCell ref="T122:W122"/>
    <mergeCell ref="X122:Y122"/>
    <mergeCell ref="T110:Y110"/>
    <mergeCell ref="T111:U111"/>
    <mergeCell ref="V111:W111"/>
    <mergeCell ref="X111:Y111"/>
    <mergeCell ref="T114:U114"/>
    <mergeCell ref="T105:U105"/>
    <mergeCell ref="T106:U106"/>
    <mergeCell ref="T107:U107"/>
    <mergeCell ref="T108:W108"/>
    <mergeCell ref="X108:Y108"/>
    <mergeCell ref="X99:Y99"/>
    <mergeCell ref="T101:Y101"/>
    <mergeCell ref="T102:U102"/>
    <mergeCell ref="V102:W102"/>
    <mergeCell ref="X102:Y102"/>
    <mergeCell ref="T99:W99"/>
    <mergeCell ref="T98:U98"/>
    <mergeCell ref="T96:U96"/>
    <mergeCell ref="B3:B4"/>
    <mergeCell ref="L3:L4"/>
    <mergeCell ref="K3:K4"/>
    <mergeCell ref="J3:J4"/>
    <mergeCell ref="I3:I4"/>
    <mergeCell ref="H3:H4"/>
    <mergeCell ref="M3:M4"/>
    <mergeCell ref="N3:N4"/>
    <mergeCell ref="T93:U93"/>
    <mergeCell ref="R3:R4"/>
    <mergeCell ref="Q3:Q4"/>
    <mergeCell ref="P3:P4"/>
    <mergeCell ref="O3:O4"/>
    <mergeCell ref="T97:U97"/>
    <mergeCell ref="N96:Q96"/>
    <mergeCell ref="N97:N98"/>
    <mergeCell ref="O97:O98"/>
    <mergeCell ref="P97:P98"/>
    <mergeCell ref="Q97:Q98"/>
    <mergeCell ref="T92:Y92"/>
    <mergeCell ref="X93:Y93"/>
    <mergeCell ref="Y3:Y4"/>
    <mergeCell ref="X3:X4"/>
    <mergeCell ref="W3:W4"/>
    <mergeCell ref="V3:V4"/>
    <mergeCell ref="V93:W93"/>
    <mergeCell ref="U3:U4"/>
    <mergeCell ref="A1:AA1"/>
    <mergeCell ref="T3:T4"/>
    <mergeCell ref="S3:S4"/>
    <mergeCell ref="A3:A4"/>
    <mergeCell ref="G3:G4"/>
    <mergeCell ref="F3:F4"/>
    <mergeCell ref="E3:E4"/>
    <mergeCell ref="D3:D4"/>
    <mergeCell ref="C3:C4"/>
    <mergeCell ref="Z3:Z4"/>
    <mergeCell ref="A2:Z2"/>
  </mergeCells>
  <printOptions horizontalCentered="1"/>
  <pageMargins left="0.25" right="0.25" top="0.25" bottom="0.25" header="0" footer="0"/>
  <pageSetup paperSize="8" scale="51" firstPageNumber="3" fitToHeight="0" orientation="landscape" r:id="rId1"/>
  <headerFooter alignWithMargins="0">
    <oddHeader xml:space="preserve">&amp;R
                                            شماره صفحه: &amp;"B Nazanin,Regular"&amp;P&amp;"Arial,Regular" از &amp;"B Nazanin,Regular"7&amp;"Arial,Regular"
</oddHeader>
  </headerFooter>
  <rowBreaks count="3" manualBreakCount="3">
    <brk id="62" max="25" man="1"/>
    <brk id="124" max="25" man="1"/>
    <brk id="128" max="2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AO40"/>
  <sheetViews>
    <sheetView showGridLines="0" view="pageBreakPreview" zoomScaleNormal="100" zoomScaleSheetLayoutView="100" workbookViewId="0">
      <selection activeCell="AD12" sqref="AD12"/>
    </sheetView>
  </sheetViews>
  <sheetFormatPr defaultRowHeight="12.75"/>
  <cols>
    <col min="1" max="1" width="1.140625" style="6" customWidth="1"/>
    <col min="2" max="5" width="3" style="6" customWidth="1"/>
    <col min="6" max="6" width="1.42578125" style="6" customWidth="1"/>
    <col min="7" max="9" width="3" style="6" customWidth="1"/>
    <col min="10" max="10" width="2.42578125" style="6" customWidth="1"/>
    <col min="11" max="11" width="2.140625" style="6" customWidth="1"/>
    <col min="12" max="12" width="4.140625" style="6" customWidth="1"/>
    <col min="13" max="13" width="3" style="6" customWidth="1"/>
    <col min="14" max="14" width="5" style="6" customWidth="1"/>
    <col min="15" max="15" width="3" style="6" customWidth="1"/>
    <col min="16" max="16" width="4.5703125" style="6" customWidth="1"/>
    <col min="17" max="17" width="3.140625" style="6" customWidth="1"/>
    <col min="18" max="18" width="4" style="6" customWidth="1"/>
    <col min="19" max="21" width="3" style="6" customWidth="1"/>
    <col min="22" max="22" width="6.28515625" style="6" customWidth="1"/>
    <col min="23" max="24" width="3" style="6" customWidth="1"/>
    <col min="25" max="25" width="1.85546875" style="6" customWidth="1"/>
    <col min="26" max="27" width="3" style="6" customWidth="1"/>
    <col min="28" max="28" width="1.5703125" style="6" customWidth="1"/>
    <col min="29" max="31" width="3" style="6" customWidth="1"/>
    <col min="32" max="38" width="3.85546875" style="6" customWidth="1"/>
    <col min="39" max="39" width="1.7109375" style="6" customWidth="1"/>
    <col min="40" max="16384" width="9.140625" style="6"/>
  </cols>
  <sheetData>
    <row r="1" spans="1:40" s="2" customFormat="1" ht="15" customHeight="1">
      <c r="A1" s="28" t="s">
        <v>5</v>
      </c>
      <c r="B1" s="224" t="s">
        <v>34</v>
      </c>
      <c r="C1" s="225"/>
      <c r="D1" s="225"/>
      <c r="E1" s="225"/>
      <c r="F1" s="225"/>
      <c r="G1" s="225"/>
      <c r="H1" s="225"/>
      <c r="I1" s="225"/>
      <c r="J1" s="226"/>
      <c r="K1" s="233" t="s">
        <v>47</v>
      </c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6"/>
      <c r="AC1" s="236"/>
      <c r="AD1" s="237"/>
      <c r="AE1" s="237"/>
      <c r="AF1" s="237"/>
      <c r="AG1" s="237"/>
      <c r="AH1" s="237"/>
      <c r="AI1" s="237"/>
      <c r="AJ1" s="237"/>
      <c r="AK1" s="237"/>
      <c r="AL1" s="238"/>
      <c r="AM1" s="29"/>
      <c r="AN1" s="1"/>
    </row>
    <row r="2" spans="1:40" s="2" customFormat="1" ht="15" customHeight="1">
      <c r="A2" s="28"/>
      <c r="B2" s="227"/>
      <c r="C2" s="228"/>
      <c r="D2" s="228"/>
      <c r="E2" s="228"/>
      <c r="F2" s="228"/>
      <c r="G2" s="228"/>
      <c r="H2" s="228"/>
      <c r="I2" s="228"/>
      <c r="J2" s="229"/>
      <c r="K2" s="234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  <c r="AA2" s="228"/>
      <c r="AB2" s="229"/>
      <c r="AC2" s="239"/>
      <c r="AD2" s="240"/>
      <c r="AE2" s="240"/>
      <c r="AF2" s="240"/>
      <c r="AG2" s="240"/>
      <c r="AH2" s="240"/>
      <c r="AI2" s="240"/>
      <c r="AJ2" s="240"/>
      <c r="AK2" s="240"/>
      <c r="AL2" s="241"/>
      <c r="AM2" s="29"/>
      <c r="AN2" s="1"/>
    </row>
    <row r="3" spans="1:40" s="2" customFormat="1" ht="15" customHeight="1">
      <c r="A3" s="28"/>
      <c r="B3" s="227"/>
      <c r="C3" s="228"/>
      <c r="D3" s="228"/>
      <c r="E3" s="228"/>
      <c r="F3" s="228"/>
      <c r="G3" s="228"/>
      <c r="H3" s="228"/>
      <c r="I3" s="228"/>
      <c r="J3" s="229"/>
      <c r="K3" s="234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9"/>
      <c r="AC3" s="239"/>
      <c r="AD3" s="240"/>
      <c r="AE3" s="240"/>
      <c r="AF3" s="240"/>
      <c r="AG3" s="240"/>
      <c r="AH3" s="240"/>
      <c r="AI3" s="240"/>
      <c r="AJ3" s="240"/>
      <c r="AK3" s="240"/>
      <c r="AL3" s="241"/>
      <c r="AM3" s="29"/>
      <c r="AN3" s="1"/>
    </row>
    <row r="4" spans="1:40" s="2" customFormat="1" ht="49.5" customHeight="1">
      <c r="A4" s="28"/>
      <c r="B4" s="227"/>
      <c r="C4" s="228"/>
      <c r="D4" s="228"/>
      <c r="E4" s="228"/>
      <c r="F4" s="228"/>
      <c r="G4" s="228"/>
      <c r="H4" s="228"/>
      <c r="I4" s="228"/>
      <c r="J4" s="229"/>
      <c r="K4" s="235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2"/>
      <c r="AC4" s="239"/>
      <c r="AD4" s="240"/>
      <c r="AE4" s="240"/>
      <c r="AF4" s="240"/>
      <c r="AG4" s="240"/>
      <c r="AH4" s="240"/>
      <c r="AI4" s="240"/>
      <c r="AJ4" s="240"/>
      <c r="AK4" s="240"/>
      <c r="AL4" s="241"/>
      <c r="AM4" s="29"/>
      <c r="AN4" s="1"/>
    </row>
    <row r="5" spans="1:40" s="2" customFormat="1" ht="15" customHeight="1">
      <c r="A5" s="28"/>
      <c r="B5" s="227"/>
      <c r="C5" s="228"/>
      <c r="D5" s="228"/>
      <c r="E5" s="228"/>
      <c r="F5" s="228"/>
      <c r="G5" s="228"/>
      <c r="H5" s="228"/>
      <c r="I5" s="228"/>
      <c r="J5" s="229"/>
      <c r="K5" s="245" t="s">
        <v>60</v>
      </c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7"/>
      <c r="AC5" s="239"/>
      <c r="AD5" s="240"/>
      <c r="AE5" s="240"/>
      <c r="AF5" s="240"/>
      <c r="AG5" s="240"/>
      <c r="AH5" s="240"/>
      <c r="AI5" s="240"/>
      <c r="AJ5" s="240"/>
      <c r="AK5" s="240"/>
      <c r="AL5" s="241"/>
      <c r="AM5" s="29"/>
      <c r="AN5" s="1"/>
    </row>
    <row r="6" spans="1:40" s="2" customFormat="1" ht="6.75" customHeight="1">
      <c r="A6" s="28"/>
      <c r="B6" s="230"/>
      <c r="C6" s="231"/>
      <c r="D6" s="231"/>
      <c r="E6" s="231"/>
      <c r="F6" s="231"/>
      <c r="G6" s="231"/>
      <c r="H6" s="231"/>
      <c r="I6" s="231"/>
      <c r="J6" s="232"/>
      <c r="K6" s="248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  <c r="AB6" s="250"/>
      <c r="AC6" s="242"/>
      <c r="AD6" s="243"/>
      <c r="AE6" s="243"/>
      <c r="AF6" s="243"/>
      <c r="AG6" s="243"/>
      <c r="AH6" s="243"/>
      <c r="AI6" s="243"/>
      <c r="AJ6" s="243"/>
      <c r="AK6" s="243"/>
      <c r="AL6" s="244"/>
      <c r="AM6" s="29"/>
      <c r="AN6" s="1"/>
    </row>
    <row r="7" spans="1:40" s="2" customFormat="1" ht="18.75" customHeight="1">
      <c r="A7" s="1"/>
      <c r="B7" s="251" t="s">
        <v>12</v>
      </c>
      <c r="C7" s="252"/>
      <c r="D7" s="252"/>
      <c r="E7" s="252"/>
      <c r="F7" s="252"/>
      <c r="G7" s="252"/>
      <c r="H7" s="252"/>
      <c r="I7" s="252"/>
      <c r="J7" s="253"/>
      <c r="K7" s="195" t="s">
        <v>13</v>
      </c>
      <c r="L7" s="195"/>
      <c r="M7" s="195" t="s">
        <v>14</v>
      </c>
      <c r="N7" s="195"/>
      <c r="O7" s="195" t="s">
        <v>15</v>
      </c>
      <c r="P7" s="195"/>
      <c r="Q7" s="195" t="s">
        <v>16</v>
      </c>
      <c r="R7" s="195"/>
      <c r="S7" s="195" t="s">
        <v>17</v>
      </c>
      <c r="T7" s="195"/>
      <c r="U7" s="195" t="s">
        <v>18</v>
      </c>
      <c r="V7" s="195"/>
      <c r="W7" s="196" t="s">
        <v>19</v>
      </c>
      <c r="X7" s="196"/>
      <c r="Y7" s="196"/>
      <c r="Z7" s="197" t="s">
        <v>20</v>
      </c>
      <c r="AA7" s="197"/>
      <c r="AB7" s="197"/>
      <c r="AC7" s="315" t="s">
        <v>422</v>
      </c>
      <c r="AD7" s="199"/>
      <c r="AE7" s="199"/>
      <c r="AF7" s="199"/>
      <c r="AG7" s="199"/>
      <c r="AH7" s="199"/>
      <c r="AI7" s="199"/>
      <c r="AJ7" s="199"/>
      <c r="AK7" s="199"/>
      <c r="AL7" s="200"/>
      <c r="AM7" s="30"/>
      <c r="AN7" s="1"/>
    </row>
    <row r="8" spans="1:40" s="2" customFormat="1" ht="21" customHeight="1" thickBot="1">
      <c r="A8" s="31"/>
      <c r="B8" s="316" t="s">
        <v>37</v>
      </c>
      <c r="C8" s="205"/>
      <c r="D8" s="205"/>
      <c r="E8" s="205"/>
      <c r="F8" s="205"/>
      <c r="G8" s="205"/>
      <c r="H8" s="205"/>
      <c r="I8" s="205"/>
      <c r="J8" s="206"/>
      <c r="K8" s="207" t="s">
        <v>38</v>
      </c>
      <c r="L8" s="208"/>
      <c r="M8" s="209" t="s">
        <v>43</v>
      </c>
      <c r="N8" s="210"/>
      <c r="O8" s="207" t="s">
        <v>39</v>
      </c>
      <c r="P8" s="208"/>
      <c r="Q8" s="209" t="s">
        <v>44</v>
      </c>
      <c r="R8" s="210"/>
      <c r="S8" s="207" t="s">
        <v>41</v>
      </c>
      <c r="T8" s="208"/>
      <c r="U8" s="207" t="s">
        <v>45</v>
      </c>
      <c r="V8" s="208"/>
      <c r="W8" s="211" t="s">
        <v>46</v>
      </c>
      <c r="X8" s="212"/>
      <c r="Y8" s="213"/>
      <c r="Z8" s="214" t="s">
        <v>454</v>
      </c>
      <c r="AA8" s="215"/>
      <c r="AB8" s="216"/>
      <c r="AC8" s="201"/>
      <c r="AD8" s="202"/>
      <c r="AE8" s="202"/>
      <c r="AF8" s="202"/>
      <c r="AG8" s="202"/>
      <c r="AH8" s="202"/>
      <c r="AI8" s="202"/>
      <c r="AJ8" s="202"/>
      <c r="AK8" s="202"/>
      <c r="AL8" s="203"/>
      <c r="AM8" s="30"/>
      <c r="AN8" s="1"/>
    </row>
    <row r="9" spans="1:40" s="2" customFormat="1" ht="15" customHeight="1" thickBot="1">
      <c r="A9" s="217"/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7"/>
      <c r="Z9" s="217"/>
      <c r="AA9" s="217"/>
      <c r="AB9" s="217"/>
      <c r="AC9" s="217"/>
      <c r="AD9" s="217"/>
      <c r="AE9" s="217"/>
      <c r="AF9" s="217"/>
      <c r="AG9" s="217"/>
      <c r="AH9" s="217"/>
      <c r="AI9" s="217"/>
      <c r="AJ9" s="217"/>
      <c r="AK9" s="217"/>
      <c r="AL9" s="217"/>
      <c r="AM9" s="217"/>
      <c r="AN9" s="1"/>
    </row>
    <row r="10" spans="1:40" s="2" customFormat="1" ht="23.1" customHeight="1">
      <c r="A10" s="38"/>
      <c r="B10" s="51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3"/>
      <c r="AM10" s="34"/>
      <c r="AN10" s="1"/>
    </row>
    <row r="11" spans="1:40" s="2" customFormat="1" ht="23.1" customHeight="1">
      <c r="A11" s="34"/>
      <c r="B11" s="54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76"/>
      <c r="AM11" s="34"/>
      <c r="AN11" s="1"/>
    </row>
    <row r="12" spans="1:40" s="1" customFormat="1" ht="23.1" customHeight="1">
      <c r="A12" s="34"/>
      <c r="B12" s="54"/>
      <c r="C12" s="61" t="s">
        <v>234</v>
      </c>
      <c r="E12" s="60"/>
      <c r="F12" s="60"/>
      <c r="G12" s="60"/>
      <c r="H12" s="60"/>
      <c r="I12" s="60"/>
      <c r="J12" s="60"/>
      <c r="K12" s="62" t="s">
        <v>233</v>
      </c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38"/>
      <c r="AG12" s="38"/>
      <c r="AH12" s="38"/>
      <c r="AI12" s="38"/>
      <c r="AJ12" s="38"/>
      <c r="AK12" s="38"/>
      <c r="AL12" s="76"/>
      <c r="AM12" s="34"/>
    </row>
    <row r="13" spans="1:40" s="2" customFormat="1" ht="23.1" customHeight="1">
      <c r="A13" s="34"/>
      <c r="B13" s="54"/>
      <c r="C13" s="59"/>
      <c r="D13" s="60"/>
      <c r="E13" s="60"/>
      <c r="F13" s="60"/>
      <c r="G13" s="60"/>
      <c r="H13" s="60"/>
      <c r="I13" s="60"/>
      <c r="J13" s="60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38"/>
      <c r="AG13" s="38"/>
      <c r="AH13" s="38"/>
      <c r="AI13" s="38"/>
      <c r="AJ13" s="38"/>
      <c r="AK13" s="38"/>
      <c r="AL13" s="76"/>
      <c r="AM13" s="34"/>
      <c r="AN13" s="1"/>
    </row>
    <row r="14" spans="1:40" ht="23.1" customHeight="1">
      <c r="A14" s="34"/>
      <c r="B14" s="54"/>
      <c r="C14" s="61" t="s">
        <v>235</v>
      </c>
      <c r="D14" s="7"/>
      <c r="E14" s="7"/>
      <c r="F14" s="60"/>
      <c r="G14" s="60"/>
      <c r="H14" s="60"/>
      <c r="I14" s="60"/>
      <c r="J14" s="60"/>
      <c r="K14" s="63" t="s">
        <v>236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76"/>
      <c r="AM14" s="34"/>
      <c r="AN14" s="7"/>
    </row>
    <row r="15" spans="1:40" ht="23.1" customHeight="1">
      <c r="A15" s="34"/>
      <c r="B15" s="54"/>
      <c r="C15" s="38"/>
      <c r="D15" s="38"/>
      <c r="E15" s="7"/>
      <c r="F15" s="60"/>
      <c r="G15" s="60"/>
      <c r="H15" s="60"/>
      <c r="I15" s="60"/>
      <c r="J15" s="60"/>
      <c r="K15" s="60"/>
      <c r="L15" s="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38"/>
      <c r="AH15" s="38"/>
      <c r="AI15" s="38"/>
      <c r="AJ15" s="38"/>
      <c r="AK15" s="38"/>
      <c r="AL15" s="76"/>
      <c r="AM15" s="34"/>
      <c r="AN15" s="7"/>
    </row>
    <row r="16" spans="1:40" ht="23.1" customHeight="1">
      <c r="A16" s="34"/>
      <c r="B16" s="54"/>
      <c r="C16" s="61" t="s">
        <v>237</v>
      </c>
      <c r="D16" s="38"/>
      <c r="E16" s="60"/>
      <c r="F16" s="60"/>
      <c r="G16" s="60"/>
      <c r="H16" s="60"/>
      <c r="I16" s="60"/>
      <c r="J16" s="60"/>
      <c r="K16" s="63" t="s">
        <v>238</v>
      </c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38"/>
      <c r="AH16" s="38"/>
      <c r="AI16" s="38"/>
      <c r="AJ16" s="38"/>
      <c r="AK16" s="38"/>
      <c r="AL16" s="76"/>
      <c r="AM16" s="34"/>
      <c r="AN16" s="7"/>
    </row>
    <row r="17" spans="1:40" ht="23.1" customHeight="1">
      <c r="A17" s="34"/>
      <c r="B17" s="58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77"/>
      <c r="AM17" s="34"/>
      <c r="AN17" s="7"/>
    </row>
    <row r="18" spans="1:40" ht="23.1" customHeight="1">
      <c r="A18" s="34"/>
      <c r="B18" s="55"/>
      <c r="C18" s="61" t="s">
        <v>239</v>
      </c>
      <c r="D18" s="56"/>
      <c r="E18" s="56"/>
      <c r="F18" s="56"/>
      <c r="G18" s="56"/>
      <c r="H18" s="56"/>
      <c r="I18" s="56"/>
      <c r="J18" s="56"/>
      <c r="K18" s="63" t="s">
        <v>240</v>
      </c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77"/>
      <c r="AM18" s="34"/>
      <c r="AN18" s="7"/>
    </row>
    <row r="19" spans="1:40" ht="23.1" customHeight="1">
      <c r="A19" s="34"/>
      <c r="B19" s="55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77"/>
      <c r="AM19" s="34"/>
      <c r="AN19" s="7"/>
    </row>
    <row r="20" spans="1:40" ht="23.1" customHeight="1">
      <c r="A20" s="34"/>
      <c r="B20" s="55"/>
      <c r="C20" s="61" t="s">
        <v>242</v>
      </c>
      <c r="D20" s="56"/>
      <c r="E20" s="56"/>
      <c r="F20" s="56"/>
      <c r="G20" s="56"/>
      <c r="H20" s="56"/>
      <c r="I20" s="56"/>
      <c r="J20" s="56"/>
      <c r="K20" s="63" t="s">
        <v>241</v>
      </c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77"/>
      <c r="AM20" s="34"/>
      <c r="AN20" s="7"/>
    </row>
    <row r="21" spans="1:40" ht="23.1" customHeight="1">
      <c r="A21" s="35"/>
      <c r="B21" s="55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77"/>
      <c r="AM21" s="8"/>
      <c r="AN21" s="7"/>
    </row>
    <row r="22" spans="1:40" ht="23.1" customHeight="1">
      <c r="A22" s="8"/>
      <c r="B22" s="55"/>
      <c r="C22" s="61" t="s">
        <v>243</v>
      </c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77"/>
      <c r="AM22" s="8"/>
      <c r="AN22" s="7"/>
    </row>
    <row r="23" spans="1:40" ht="23.1" customHeight="1">
      <c r="A23" s="8"/>
      <c r="B23" s="55"/>
      <c r="C23" s="56"/>
      <c r="D23" s="56"/>
      <c r="E23" s="56"/>
      <c r="F23" s="56"/>
      <c r="G23" s="56"/>
      <c r="H23" s="56"/>
      <c r="I23" s="7"/>
      <c r="J23" s="56"/>
      <c r="K23" s="63" t="s">
        <v>244</v>
      </c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77"/>
      <c r="AM23" s="8"/>
      <c r="AN23" s="7"/>
    </row>
    <row r="24" spans="1:40" ht="23.1" customHeight="1">
      <c r="A24" s="8"/>
      <c r="B24" s="55"/>
      <c r="C24" s="56"/>
      <c r="D24" s="56"/>
      <c r="E24" s="56"/>
      <c r="F24" s="56"/>
      <c r="G24" s="56"/>
      <c r="H24" s="56"/>
      <c r="I24" s="56"/>
      <c r="J24" s="56"/>
      <c r="K24" s="63" t="s">
        <v>245</v>
      </c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77"/>
      <c r="AM24" s="8"/>
      <c r="AN24" s="7"/>
    </row>
    <row r="25" spans="1:40" s="16" customFormat="1" ht="23.1" customHeight="1">
      <c r="A25" s="40"/>
      <c r="B25" s="33"/>
      <c r="C25" s="21"/>
      <c r="D25" s="21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78"/>
      <c r="AM25" s="37"/>
    </row>
    <row r="26" spans="1:40" s="7" customFormat="1" ht="23.1" customHeight="1">
      <c r="A26" s="9"/>
      <c r="B26" s="33"/>
      <c r="C26" s="61" t="s">
        <v>246</v>
      </c>
      <c r="D26" s="21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78"/>
      <c r="AM26" s="15"/>
    </row>
    <row r="27" spans="1:40" s="7" customFormat="1" ht="22.5" customHeight="1">
      <c r="A27" s="9"/>
      <c r="B27" s="33"/>
      <c r="C27" s="21"/>
      <c r="D27" s="21"/>
      <c r="E27" s="64"/>
      <c r="F27" s="64"/>
      <c r="G27" s="64"/>
      <c r="H27" s="64"/>
      <c r="I27" s="64"/>
      <c r="J27" s="64"/>
      <c r="K27" s="63" t="s">
        <v>247</v>
      </c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78"/>
      <c r="AM27" s="15"/>
    </row>
    <row r="28" spans="1:40" s="7" customFormat="1" ht="22.5" customHeight="1">
      <c r="A28" s="9"/>
      <c r="B28" s="33"/>
      <c r="C28" s="21"/>
      <c r="D28" s="21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78"/>
      <c r="AM28" s="15"/>
    </row>
    <row r="29" spans="1:40" s="7" customFormat="1" ht="22.5" customHeight="1">
      <c r="A29" s="9"/>
      <c r="B29" s="33"/>
      <c r="C29" s="63" t="s">
        <v>248</v>
      </c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4"/>
      <c r="AH29" s="64"/>
      <c r="AI29" s="64"/>
      <c r="AJ29" s="64"/>
      <c r="AK29" s="64"/>
      <c r="AL29" s="78"/>
      <c r="AM29" s="15"/>
    </row>
    <row r="30" spans="1:40" s="7" customFormat="1" ht="22.5" customHeight="1">
      <c r="A30" s="9"/>
      <c r="B30" s="33"/>
      <c r="C30" s="63" t="s">
        <v>249</v>
      </c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4"/>
      <c r="AH30" s="64"/>
      <c r="AI30" s="64"/>
      <c r="AJ30" s="64"/>
      <c r="AK30" s="64"/>
      <c r="AL30" s="78"/>
      <c r="AM30" s="15"/>
    </row>
    <row r="31" spans="1:40" s="7" customFormat="1" ht="22.5" customHeight="1">
      <c r="A31" s="9"/>
      <c r="B31" s="33"/>
      <c r="C31" s="63" t="s">
        <v>250</v>
      </c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4"/>
      <c r="AH31" s="64"/>
      <c r="AI31" s="64"/>
      <c r="AJ31" s="64"/>
      <c r="AK31" s="64"/>
      <c r="AL31" s="78"/>
      <c r="AM31" s="15"/>
    </row>
    <row r="32" spans="1:40" s="7" customFormat="1" ht="22.5" customHeight="1">
      <c r="A32" s="9"/>
      <c r="B32" s="33"/>
      <c r="C32" s="63" t="s">
        <v>251</v>
      </c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4"/>
      <c r="AH32" s="64"/>
      <c r="AI32" s="64"/>
      <c r="AJ32" s="64"/>
      <c r="AK32" s="64"/>
      <c r="AL32" s="78"/>
      <c r="AM32" s="15"/>
    </row>
    <row r="33" spans="1:41" s="7" customFormat="1" ht="22.5" customHeight="1">
      <c r="A33" s="9"/>
      <c r="B33" s="33"/>
      <c r="C33" s="21"/>
      <c r="D33" s="21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3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78"/>
      <c r="AM33" s="15"/>
    </row>
    <row r="34" spans="1:41" s="7" customFormat="1" ht="22.5" customHeight="1">
      <c r="A34" s="9"/>
      <c r="B34" s="33"/>
      <c r="C34" s="21" t="s">
        <v>453</v>
      </c>
      <c r="D34" s="21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78"/>
      <c r="AM34" s="15"/>
    </row>
    <row r="35" spans="1:41" s="7" customFormat="1" ht="22.5" customHeight="1">
      <c r="A35" s="9"/>
      <c r="B35" s="22"/>
      <c r="C35" s="143" t="s">
        <v>458</v>
      </c>
      <c r="D35" s="143"/>
      <c r="E35" s="143"/>
      <c r="F35" s="143"/>
      <c r="G35" s="143"/>
      <c r="H35" s="143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23"/>
      <c r="AM35" s="15"/>
    </row>
    <row r="36" spans="1:41">
      <c r="A36" s="7"/>
      <c r="B36" s="24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19"/>
      <c r="AM36" s="7"/>
      <c r="AN36" s="7"/>
    </row>
    <row r="37" spans="1:41" ht="13.5" thickBot="1">
      <c r="A37" s="7"/>
      <c r="B37" s="25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7"/>
      <c r="AM37" s="7"/>
      <c r="AN37" s="7"/>
    </row>
    <row r="38" spans="1:4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81"/>
      <c r="AB38" s="181"/>
      <c r="AC38" s="181"/>
      <c r="AD38" s="181"/>
      <c r="AE38" s="181"/>
      <c r="AF38" s="181"/>
      <c r="AG38" s="181"/>
      <c r="AH38" s="181"/>
      <c r="AI38" s="181"/>
      <c r="AJ38" s="7"/>
      <c r="AK38" s="7"/>
      <c r="AL38" s="7"/>
      <c r="AM38" s="7"/>
      <c r="AN38" s="7"/>
      <c r="AO38" s="7"/>
    </row>
    <row r="39" spans="1:4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</row>
    <row r="40" spans="1:41"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</row>
  </sheetData>
  <mergeCells count="28">
    <mergeCell ref="B1:J6"/>
    <mergeCell ref="K1:AB4"/>
    <mergeCell ref="AC1:AL6"/>
    <mergeCell ref="K5:AB6"/>
    <mergeCell ref="B7:J7"/>
    <mergeCell ref="K7:L7"/>
    <mergeCell ref="M7:N7"/>
    <mergeCell ref="O7:P7"/>
    <mergeCell ref="Q7:R7"/>
    <mergeCell ref="S7:T7"/>
    <mergeCell ref="U7:V7"/>
    <mergeCell ref="W7:Y7"/>
    <mergeCell ref="Z7:AB7"/>
    <mergeCell ref="AC7:AL8"/>
    <mergeCell ref="B8:J8"/>
    <mergeCell ref="K8:L8"/>
    <mergeCell ref="U38:X38"/>
    <mergeCell ref="Y38:AC38"/>
    <mergeCell ref="AD38:AI38"/>
    <mergeCell ref="U8:V8"/>
    <mergeCell ref="W8:Y8"/>
    <mergeCell ref="Z8:AB8"/>
    <mergeCell ref="A9:AM9"/>
    <mergeCell ref="M8:N8"/>
    <mergeCell ref="O8:P8"/>
    <mergeCell ref="Q8:R8"/>
    <mergeCell ref="S8:T8"/>
    <mergeCell ref="Q38:T38"/>
  </mergeCells>
  <printOptions horizontalCentered="1" gridLinesSet="0"/>
  <pageMargins left="0.25" right="0.25" top="0.25" bottom="0.25" header="0" footer="0"/>
  <pageSetup paperSize="9" scale="82" fitToHeight="0" orientation="portrait" r:id="rId1"/>
  <headerFooter alignWithMargins="0"/>
  <colBreaks count="1" manualBreakCount="1">
    <brk id="41" max="48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Cover</vt:lpstr>
      <vt:lpstr>Revision</vt:lpstr>
      <vt:lpstr>Abb</vt:lpstr>
      <vt:lpstr>MV</vt:lpstr>
      <vt:lpstr>LV</vt:lpstr>
      <vt:lpstr>Calculation</vt:lpstr>
      <vt:lpstr>Abb!Print_Area</vt:lpstr>
      <vt:lpstr>Calculation!Print_Area</vt:lpstr>
      <vt:lpstr>Cover!Print_Area</vt:lpstr>
      <vt:lpstr>LV!Print_Area</vt:lpstr>
      <vt:lpstr>MV!Print_Area</vt:lpstr>
      <vt:lpstr>Revision!Print_Area</vt:lpstr>
      <vt:lpstr>LV!Print_Titles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AmirHasan Sheikhalian</dc:creator>
  <cp:lastModifiedBy>Nasrin Aghajani</cp:lastModifiedBy>
  <cp:lastPrinted>2023-02-22T13:04:21Z</cp:lastPrinted>
  <dcterms:created xsi:type="dcterms:W3CDTF">1996-10-14T23:33:28Z</dcterms:created>
  <dcterms:modified xsi:type="dcterms:W3CDTF">2023-02-25T06:49:48Z</dcterms:modified>
</cp:coreProperties>
</file>